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-45" yWindow="0" windowWidth="5565" windowHeight="6420" firstSheet="5" activeTab="8"/>
  </bookViews>
  <sheets>
    <sheet name="+Т-1-6" sheetId="8" r:id="rId1"/>
    <sheet name="+Т-2-6" sheetId="24" r:id="rId2"/>
    <sheet name="+ВЛ-6 С-з Вытегор Аэропорт АБЗ" sheetId="11" r:id="rId3"/>
    <sheet name="+ВЛ-6 Заречье Шлюз Нефтебаза" sheetId="18" r:id="rId4"/>
    <sheet name="+ВЛ-6 Шлюз1-1 пр. Победы Военкм" sheetId="19" r:id="rId5"/>
    <sheet name="+ВЛ-6 Больница Промзона Город" sheetId="20" r:id="rId6"/>
    <sheet name="+ВЛ-6 Белоусово ГЭС-1" sheetId="12" r:id="rId7"/>
    <sheet name="+ВЛ-6 ГЭС-2" sheetId="21" r:id="rId8"/>
    <sheet name="+0,4 кВ СН ГЭС-12" sheetId="22" r:id="rId9"/>
    <sheet name="напряжения" sheetId="23" r:id="rId10"/>
  </sheets>
  <calcPr calcId="145621"/>
</workbook>
</file>

<file path=xl/calcChain.xml><?xml version="1.0" encoding="utf-8"?>
<calcChain xmlns="http://schemas.openxmlformats.org/spreadsheetml/2006/main">
  <c r="N31" i="22" l="1"/>
  <c r="N30" i="22"/>
  <c r="N29" i="22"/>
  <c r="N28" i="22"/>
  <c r="N27" i="22"/>
  <c r="N26" i="22"/>
  <c r="N25" i="22"/>
  <c r="N24" i="22"/>
  <c r="N23" i="22"/>
  <c r="N22" i="22"/>
  <c r="N21" i="22"/>
  <c r="N20" i="22"/>
  <c r="N19" i="22"/>
  <c r="N18" i="22"/>
  <c r="N17" i="22"/>
  <c r="N16" i="22"/>
  <c r="N15" i="22"/>
  <c r="N14" i="22"/>
  <c r="N13" i="22"/>
  <c r="N12" i="22"/>
  <c r="N11" i="22"/>
  <c r="N10" i="22"/>
  <c r="N9" i="22"/>
  <c r="N8" i="22"/>
  <c r="K31" i="22"/>
  <c r="K30" i="22"/>
  <c r="K29" i="22"/>
  <c r="K28" i="22"/>
  <c r="K27" i="22"/>
  <c r="K26" i="22"/>
  <c r="K25" i="22"/>
  <c r="K24" i="22"/>
  <c r="K23" i="22"/>
  <c r="K22" i="22"/>
  <c r="K21" i="22"/>
  <c r="K20" i="22"/>
  <c r="K19" i="22"/>
  <c r="K18" i="22"/>
  <c r="K17" i="22"/>
  <c r="K16" i="22"/>
  <c r="K15" i="22"/>
  <c r="K14" i="22"/>
  <c r="K13" i="22"/>
  <c r="K12" i="22"/>
  <c r="K11" i="22"/>
  <c r="K10" i="22"/>
  <c r="K9" i="22"/>
  <c r="K8" i="22"/>
  <c r="K32" i="22" s="1"/>
  <c r="M31" i="24"/>
  <c r="R8" i="24"/>
  <c r="T8" i="24"/>
  <c r="V8" i="24"/>
  <c r="R9" i="24"/>
  <c r="T9" i="24"/>
  <c r="V9" i="24"/>
  <c r="R10" i="24"/>
  <c r="T10" i="24"/>
  <c r="V10" i="24"/>
  <c r="R11" i="24"/>
  <c r="T11" i="24"/>
  <c r="V11" i="24"/>
  <c r="R12" i="24"/>
  <c r="T12" i="24"/>
  <c r="V12" i="24"/>
  <c r="R13" i="24"/>
  <c r="T13" i="24"/>
  <c r="V13" i="24"/>
  <c r="R14" i="24"/>
  <c r="T14" i="24"/>
  <c r="V14" i="24"/>
  <c r="R15" i="24"/>
  <c r="T15" i="24"/>
  <c r="V15" i="24"/>
  <c r="R16" i="24"/>
  <c r="T16" i="24"/>
  <c r="V16" i="24"/>
  <c r="R17" i="24"/>
  <c r="T17" i="24"/>
  <c r="V17" i="24"/>
  <c r="R18" i="24"/>
  <c r="T18" i="24"/>
  <c r="V18" i="24"/>
  <c r="R19" i="24"/>
  <c r="T19" i="24"/>
  <c r="V19" i="24"/>
  <c r="R20" i="24"/>
  <c r="T20" i="24"/>
  <c r="V20" i="24"/>
  <c r="R21" i="24"/>
  <c r="T21" i="24"/>
  <c r="V21" i="24"/>
  <c r="R22" i="24"/>
  <c r="T22" i="24"/>
  <c r="V22" i="24"/>
  <c r="R23" i="24"/>
  <c r="T23" i="24"/>
  <c r="V23" i="24"/>
  <c r="R24" i="24"/>
  <c r="T24" i="24"/>
  <c r="V24" i="24"/>
  <c r="R25" i="24"/>
  <c r="T25" i="24"/>
  <c r="V25" i="24"/>
  <c r="R26" i="24"/>
  <c r="T26" i="24"/>
  <c r="V26" i="24"/>
  <c r="R27" i="24"/>
  <c r="T27" i="24"/>
  <c r="V27" i="24"/>
  <c r="R28" i="24"/>
  <c r="T28" i="24"/>
  <c r="V28" i="24"/>
  <c r="R29" i="24"/>
  <c r="T29" i="24"/>
  <c r="V29" i="24"/>
  <c r="R30" i="24"/>
  <c r="T30" i="24"/>
  <c r="V30" i="24"/>
  <c r="R31" i="24"/>
  <c r="T31" i="24"/>
  <c r="V31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Q9" i="24"/>
  <c r="Q10" i="24"/>
  <c r="Q11" i="24"/>
  <c r="Q12" i="24"/>
  <c r="Q13" i="24"/>
  <c r="Q14" i="24"/>
  <c r="Q15" i="24"/>
  <c r="Q16" i="24"/>
  <c r="Q17" i="24"/>
  <c r="Q18" i="24"/>
  <c r="Q19" i="24"/>
  <c r="Q20" i="24"/>
  <c r="Q21" i="24"/>
  <c r="Q22" i="24"/>
  <c r="Q23" i="24"/>
  <c r="Q24" i="24"/>
  <c r="Q25" i="24"/>
  <c r="Q26" i="24"/>
  <c r="Q27" i="24"/>
  <c r="Q28" i="24"/>
  <c r="Q29" i="24"/>
  <c r="Q30" i="24"/>
  <c r="Q31" i="24"/>
  <c r="Q8" i="24"/>
  <c r="Q32" i="24" s="1"/>
  <c r="O9" i="24"/>
  <c r="O10" i="24"/>
  <c r="O11" i="24"/>
  <c r="O12" i="24"/>
  <c r="O13" i="24"/>
  <c r="O14" i="24"/>
  <c r="O15" i="24"/>
  <c r="O16" i="24"/>
  <c r="O17" i="24"/>
  <c r="O18" i="24"/>
  <c r="O19" i="24"/>
  <c r="O20" i="24"/>
  <c r="O21" i="24"/>
  <c r="O22" i="24"/>
  <c r="O23" i="24"/>
  <c r="O24" i="24"/>
  <c r="O25" i="24"/>
  <c r="O26" i="24"/>
  <c r="O27" i="24"/>
  <c r="O28" i="24"/>
  <c r="O29" i="24"/>
  <c r="O30" i="24"/>
  <c r="O8" i="24"/>
  <c r="O32" i="24" s="1"/>
  <c r="M9" i="24"/>
  <c r="M10" i="24"/>
  <c r="M11" i="24"/>
  <c r="M12" i="24"/>
  <c r="M13" i="24"/>
  <c r="M14" i="24"/>
  <c r="M15" i="24"/>
  <c r="M16" i="24"/>
  <c r="M17" i="24"/>
  <c r="M18" i="24"/>
  <c r="M19" i="24"/>
  <c r="M20" i="24"/>
  <c r="M21" i="24"/>
  <c r="M22" i="24"/>
  <c r="M23" i="24"/>
  <c r="M24" i="24"/>
  <c r="M25" i="24"/>
  <c r="M26" i="24"/>
  <c r="M27" i="24"/>
  <c r="M28" i="24"/>
  <c r="M29" i="24"/>
  <c r="M30" i="24"/>
  <c r="M8" i="24"/>
  <c r="M32" i="24" s="1"/>
  <c r="D8" i="22"/>
  <c r="I8" i="22"/>
  <c r="P8" i="22"/>
  <c r="D9" i="22"/>
  <c r="I9" i="22"/>
  <c r="P9" i="22"/>
  <c r="D10" i="22"/>
  <c r="I10" i="22"/>
  <c r="P10" i="22"/>
  <c r="D11" i="22"/>
  <c r="I11" i="22"/>
  <c r="P11" i="22"/>
  <c r="D12" i="22"/>
  <c r="I12" i="22"/>
  <c r="P12" i="22"/>
  <c r="D13" i="22"/>
  <c r="I13" i="22"/>
  <c r="P13" i="22"/>
  <c r="D14" i="22"/>
  <c r="I14" i="22"/>
  <c r="P14" i="22"/>
  <c r="D15" i="22"/>
  <c r="I15" i="22"/>
  <c r="P15" i="22"/>
  <c r="D16" i="22"/>
  <c r="I16" i="22"/>
  <c r="P16" i="22"/>
  <c r="D17" i="22"/>
  <c r="I17" i="22"/>
  <c r="P17" i="22"/>
  <c r="D18" i="22"/>
  <c r="I18" i="22"/>
  <c r="P18" i="22"/>
  <c r="D19" i="22"/>
  <c r="I19" i="22"/>
  <c r="P19" i="22"/>
  <c r="D20" i="22"/>
  <c r="I20" i="22"/>
  <c r="P20" i="22"/>
  <c r="D21" i="22"/>
  <c r="I21" i="22"/>
  <c r="P21" i="22"/>
  <c r="D22" i="22"/>
  <c r="I22" i="22"/>
  <c r="P22" i="22"/>
  <c r="D23" i="22"/>
  <c r="I23" i="22"/>
  <c r="P23" i="22"/>
  <c r="D24" i="22"/>
  <c r="I24" i="22"/>
  <c r="P24" i="22"/>
  <c r="D25" i="22"/>
  <c r="I25" i="22"/>
  <c r="P25" i="22"/>
  <c r="D26" i="22"/>
  <c r="I26" i="22"/>
  <c r="P26" i="22"/>
  <c r="D27" i="22"/>
  <c r="D32" i="22" s="1"/>
  <c r="I27" i="22"/>
  <c r="P27" i="22"/>
  <c r="D28" i="22"/>
  <c r="I28" i="22"/>
  <c r="I32" i="22" s="1"/>
  <c r="P28" i="22"/>
  <c r="D29" i="22"/>
  <c r="I29" i="22"/>
  <c r="P29" i="22"/>
  <c r="P32" i="22" s="1"/>
  <c r="D30" i="22"/>
  <c r="I30" i="22"/>
  <c r="P30" i="22"/>
  <c r="D31" i="22"/>
  <c r="I31" i="22"/>
  <c r="P31" i="22"/>
  <c r="F32" i="22"/>
  <c r="N32" i="22"/>
  <c r="D8" i="21"/>
  <c r="F8" i="21"/>
  <c r="H8" i="21"/>
  <c r="J8" i="21"/>
  <c r="D9" i="21"/>
  <c r="F9" i="21"/>
  <c r="H9" i="21"/>
  <c r="J9" i="21"/>
  <c r="D10" i="21"/>
  <c r="F10" i="21"/>
  <c r="H10" i="21"/>
  <c r="J10" i="21"/>
  <c r="D11" i="21"/>
  <c r="F11" i="21"/>
  <c r="H11" i="21"/>
  <c r="J11" i="21"/>
  <c r="D12" i="21"/>
  <c r="F12" i="21"/>
  <c r="H12" i="21"/>
  <c r="J12" i="21"/>
  <c r="D13" i="21"/>
  <c r="F13" i="21"/>
  <c r="H13" i="21"/>
  <c r="J13" i="21"/>
  <c r="D14" i="21"/>
  <c r="F14" i="21"/>
  <c r="H14" i="21"/>
  <c r="J14" i="21"/>
  <c r="D15" i="21"/>
  <c r="F15" i="21"/>
  <c r="H15" i="21"/>
  <c r="J15" i="21"/>
  <c r="D16" i="21"/>
  <c r="F16" i="21"/>
  <c r="H16" i="21"/>
  <c r="J16" i="21"/>
  <c r="D17" i="21"/>
  <c r="F17" i="21"/>
  <c r="H17" i="21"/>
  <c r="J17" i="21"/>
  <c r="D18" i="21"/>
  <c r="F18" i="21"/>
  <c r="H18" i="21"/>
  <c r="J18" i="21"/>
  <c r="D19" i="21"/>
  <c r="F19" i="21"/>
  <c r="H19" i="21"/>
  <c r="J19" i="21"/>
  <c r="D20" i="21"/>
  <c r="F20" i="21"/>
  <c r="H20" i="21"/>
  <c r="J20" i="21"/>
  <c r="D21" i="21"/>
  <c r="F21" i="21"/>
  <c r="H21" i="21"/>
  <c r="J21" i="21"/>
  <c r="D22" i="21"/>
  <c r="F22" i="21"/>
  <c r="H22" i="21"/>
  <c r="J22" i="21"/>
  <c r="D23" i="21"/>
  <c r="F23" i="21"/>
  <c r="H23" i="21"/>
  <c r="J23" i="21"/>
  <c r="D24" i="21"/>
  <c r="F24" i="21"/>
  <c r="H24" i="21"/>
  <c r="J24" i="21"/>
  <c r="D25" i="21"/>
  <c r="F25" i="21"/>
  <c r="H25" i="21"/>
  <c r="J25" i="21"/>
  <c r="D26" i="21"/>
  <c r="F26" i="21"/>
  <c r="H26" i="21"/>
  <c r="J26" i="21"/>
  <c r="D27" i="21"/>
  <c r="F27" i="21"/>
  <c r="H27" i="21"/>
  <c r="J27" i="21"/>
  <c r="D28" i="21"/>
  <c r="F28" i="21"/>
  <c r="H28" i="21"/>
  <c r="J28" i="21"/>
  <c r="D29" i="21"/>
  <c r="F29" i="21"/>
  <c r="H29" i="21"/>
  <c r="J29" i="21"/>
  <c r="D30" i="21"/>
  <c r="F30" i="21"/>
  <c r="H30" i="21"/>
  <c r="J30" i="21"/>
  <c r="D31" i="21"/>
  <c r="F31" i="21"/>
  <c r="H31" i="21"/>
  <c r="J31" i="21"/>
  <c r="D32" i="21"/>
  <c r="J32" i="21"/>
  <c r="D8" i="12"/>
  <c r="F8" i="12"/>
  <c r="H8" i="12"/>
  <c r="J8" i="12"/>
  <c r="M8" i="12"/>
  <c r="O8" i="12"/>
  <c r="O32" i="12" s="1"/>
  <c r="Q8" i="12"/>
  <c r="S8" i="12"/>
  <c r="D9" i="12"/>
  <c r="F9" i="12"/>
  <c r="H9" i="12"/>
  <c r="J9" i="12"/>
  <c r="M9" i="12"/>
  <c r="O9" i="12"/>
  <c r="Q9" i="12"/>
  <c r="S9" i="12"/>
  <c r="D10" i="12"/>
  <c r="F10" i="12"/>
  <c r="H10" i="12"/>
  <c r="J10" i="12"/>
  <c r="M10" i="12"/>
  <c r="O10" i="12"/>
  <c r="Q10" i="12"/>
  <c r="S10" i="12"/>
  <c r="D11" i="12"/>
  <c r="F11" i="12"/>
  <c r="H11" i="12"/>
  <c r="J11" i="12"/>
  <c r="M11" i="12"/>
  <c r="O11" i="12"/>
  <c r="Q11" i="12"/>
  <c r="S11" i="12"/>
  <c r="D12" i="12"/>
  <c r="F12" i="12"/>
  <c r="H12" i="12"/>
  <c r="J12" i="12"/>
  <c r="M12" i="12"/>
  <c r="O12" i="12"/>
  <c r="Q12" i="12"/>
  <c r="S12" i="12"/>
  <c r="D13" i="12"/>
  <c r="F13" i="12"/>
  <c r="H13" i="12"/>
  <c r="J13" i="12"/>
  <c r="M13" i="12"/>
  <c r="O13" i="12"/>
  <c r="Q13" i="12"/>
  <c r="S13" i="12"/>
  <c r="D14" i="12"/>
  <c r="F14" i="12"/>
  <c r="H14" i="12"/>
  <c r="J14" i="12"/>
  <c r="M14" i="12"/>
  <c r="O14" i="12"/>
  <c r="Q14" i="12"/>
  <c r="S14" i="12"/>
  <c r="D15" i="12"/>
  <c r="F15" i="12"/>
  <c r="H15" i="12"/>
  <c r="J15" i="12"/>
  <c r="M15" i="12"/>
  <c r="O15" i="12"/>
  <c r="Q15" i="12"/>
  <c r="S15" i="12"/>
  <c r="D16" i="12"/>
  <c r="F16" i="12"/>
  <c r="H16" i="12"/>
  <c r="J16" i="12"/>
  <c r="M16" i="12"/>
  <c r="O16" i="12"/>
  <c r="Q16" i="12"/>
  <c r="S16" i="12"/>
  <c r="D17" i="12"/>
  <c r="F17" i="12"/>
  <c r="H17" i="12"/>
  <c r="J17" i="12"/>
  <c r="M17" i="12"/>
  <c r="O17" i="12"/>
  <c r="Q17" i="12"/>
  <c r="S17" i="12"/>
  <c r="D18" i="12"/>
  <c r="F18" i="12"/>
  <c r="H18" i="12"/>
  <c r="J18" i="12"/>
  <c r="M18" i="12"/>
  <c r="O18" i="12"/>
  <c r="Q18" i="12"/>
  <c r="S18" i="12"/>
  <c r="D19" i="12"/>
  <c r="F19" i="12"/>
  <c r="H19" i="12"/>
  <c r="J19" i="12"/>
  <c r="M19" i="12"/>
  <c r="O19" i="12"/>
  <c r="Q19" i="12"/>
  <c r="S19" i="12"/>
  <c r="D20" i="12"/>
  <c r="F20" i="12"/>
  <c r="H20" i="12"/>
  <c r="J20" i="12"/>
  <c r="M20" i="12"/>
  <c r="O20" i="12"/>
  <c r="Q20" i="12"/>
  <c r="S20" i="12"/>
  <c r="D21" i="12"/>
  <c r="F21" i="12"/>
  <c r="H21" i="12"/>
  <c r="J21" i="12"/>
  <c r="M21" i="12"/>
  <c r="O21" i="12"/>
  <c r="Q21" i="12"/>
  <c r="S21" i="12"/>
  <c r="D22" i="12"/>
  <c r="F22" i="12"/>
  <c r="H22" i="12"/>
  <c r="J22" i="12"/>
  <c r="M22" i="12"/>
  <c r="O22" i="12"/>
  <c r="Q22" i="12"/>
  <c r="S22" i="12"/>
  <c r="D23" i="12"/>
  <c r="F23" i="12"/>
  <c r="H23" i="12"/>
  <c r="J23" i="12"/>
  <c r="M23" i="12"/>
  <c r="O23" i="12"/>
  <c r="Q23" i="12"/>
  <c r="S23" i="12"/>
  <c r="D24" i="12"/>
  <c r="F24" i="12"/>
  <c r="H24" i="12"/>
  <c r="J24" i="12"/>
  <c r="M24" i="12"/>
  <c r="O24" i="12"/>
  <c r="Q24" i="12"/>
  <c r="S24" i="12"/>
  <c r="D25" i="12"/>
  <c r="F25" i="12"/>
  <c r="H25" i="12"/>
  <c r="J25" i="12"/>
  <c r="M25" i="12"/>
  <c r="O25" i="12"/>
  <c r="Q25" i="12"/>
  <c r="S25" i="12"/>
  <c r="D26" i="12"/>
  <c r="F26" i="12"/>
  <c r="H26" i="12"/>
  <c r="J26" i="12"/>
  <c r="M26" i="12"/>
  <c r="O26" i="12"/>
  <c r="Q26" i="12"/>
  <c r="S26" i="12"/>
  <c r="D27" i="12"/>
  <c r="F27" i="12"/>
  <c r="H27" i="12"/>
  <c r="J27" i="12"/>
  <c r="M27" i="12"/>
  <c r="O27" i="12"/>
  <c r="Q27" i="12"/>
  <c r="S27" i="12"/>
  <c r="D28" i="12"/>
  <c r="F28" i="12"/>
  <c r="H28" i="12"/>
  <c r="J28" i="12"/>
  <c r="M28" i="12"/>
  <c r="O28" i="12"/>
  <c r="Q28" i="12"/>
  <c r="S28" i="12"/>
  <c r="D29" i="12"/>
  <c r="F29" i="12"/>
  <c r="H29" i="12"/>
  <c r="J29" i="12"/>
  <c r="M29" i="12"/>
  <c r="O29" i="12"/>
  <c r="Q29" i="12"/>
  <c r="S29" i="12"/>
  <c r="D30" i="12"/>
  <c r="F30" i="12"/>
  <c r="H30" i="12"/>
  <c r="J30" i="12"/>
  <c r="M30" i="12"/>
  <c r="O30" i="12"/>
  <c r="Q30" i="12"/>
  <c r="S30" i="12"/>
  <c r="D31" i="12"/>
  <c r="F31" i="12"/>
  <c r="H31" i="12"/>
  <c r="J31" i="12"/>
  <c r="M31" i="12"/>
  <c r="O31" i="12"/>
  <c r="Q31" i="12"/>
  <c r="S31" i="12"/>
  <c r="D32" i="12"/>
  <c r="F32" i="12"/>
  <c r="H32" i="12"/>
  <c r="J32" i="12"/>
  <c r="M32" i="12"/>
  <c r="S32" i="12"/>
  <c r="D8" i="20"/>
  <c r="F8" i="20"/>
  <c r="I8" i="20"/>
  <c r="K8" i="20"/>
  <c r="N8" i="20"/>
  <c r="P8" i="20"/>
  <c r="D9" i="20"/>
  <c r="F9" i="20"/>
  <c r="I9" i="20"/>
  <c r="K9" i="20"/>
  <c r="N9" i="20"/>
  <c r="P9" i="20"/>
  <c r="D10" i="20"/>
  <c r="F10" i="20"/>
  <c r="I10" i="20"/>
  <c r="K10" i="20"/>
  <c r="N10" i="20"/>
  <c r="P10" i="20"/>
  <c r="D11" i="20"/>
  <c r="F11" i="20"/>
  <c r="I11" i="20"/>
  <c r="K11" i="20"/>
  <c r="N11" i="20"/>
  <c r="P11" i="20"/>
  <c r="D12" i="20"/>
  <c r="F12" i="20"/>
  <c r="I12" i="20"/>
  <c r="K12" i="20"/>
  <c r="N12" i="20"/>
  <c r="P12" i="20"/>
  <c r="D13" i="20"/>
  <c r="F13" i="20"/>
  <c r="I13" i="20"/>
  <c r="K13" i="20"/>
  <c r="N13" i="20"/>
  <c r="P13" i="20"/>
  <c r="D14" i="20"/>
  <c r="F14" i="20"/>
  <c r="I14" i="20"/>
  <c r="K14" i="20"/>
  <c r="N14" i="20"/>
  <c r="P14" i="20"/>
  <c r="D15" i="20"/>
  <c r="F15" i="20"/>
  <c r="I15" i="20"/>
  <c r="K15" i="20"/>
  <c r="N15" i="20"/>
  <c r="P15" i="20"/>
  <c r="D16" i="20"/>
  <c r="F16" i="20"/>
  <c r="I16" i="20"/>
  <c r="K16" i="20"/>
  <c r="N16" i="20"/>
  <c r="P16" i="20"/>
  <c r="D17" i="20"/>
  <c r="F17" i="20"/>
  <c r="I17" i="20"/>
  <c r="K17" i="20"/>
  <c r="N17" i="20"/>
  <c r="P17" i="20"/>
  <c r="D18" i="20"/>
  <c r="F18" i="20"/>
  <c r="I18" i="20"/>
  <c r="K18" i="20"/>
  <c r="N18" i="20"/>
  <c r="P18" i="20"/>
  <c r="D19" i="20"/>
  <c r="F19" i="20"/>
  <c r="I19" i="20"/>
  <c r="K19" i="20"/>
  <c r="N19" i="20"/>
  <c r="P19" i="20"/>
  <c r="D20" i="20"/>
  <c r="F20" i="20"/>
  <c r="I20" i="20"/>
  <c r="K20" i="20"/>
  <c r="N20" i="20"/>
  <c r="P20" i="20"/>
  <c r="D21" i="20"/>
  <c r="F21" i="20"/>
  <c r="I21" i="20"/>
  <c r="K21" i="20"/>
  <c r="N21" i="20"/>
  <c r="P21" i="20"/>
  <c r="D22" i="20"/>
  <c r="F22" i="20"/>
  <c r="I22" i="20"/>
  <c r="K22" i="20"/>
  <c r="N22" i="20"/>
  <c r="P22" i="20"/>
  <c r="D23" i="20"/>
  <c r="F23" i="20"/>
  <c r="I23" i="20"/>
  <c r="K23" i="20"/>
  <c r="N23" i="20"/>
  <c r="P23" i="20"/>
  <c r="D24" i="20"/>
  <c r="F24" i="20"/>
  <c r="I24" i="20"/>
  <c r="K24" i="20"/>
  <c r="N24" i="20"/>
  <c r="P24" i="20"/>
  <c r="D25" i="20"/>
  <c r="F25" i="20"/>
  <c r="I25" i="20"/>
  <c r="K25" i="20"/>
  <c r="N25" i="20"/>
  <c r="P25" i="20"/>
  <c r="D26" i="20"/>
  <c r="F26" i="20"/>
  <c r="I26" i="20"/>
  <c r="K26" i="20"/>
  <c r="N26" i="20"/>
  <c r="P26" i="20"/>
  <c r="D27" i="20"/>
  <c r="F27" i="20"/>
  <c r="I27" i="20"/>
  <c r="K27" i="20"/>
  <c r="N27" i="20"/>
  <c r="P27" i="20"/>
  <c r="D28" i="20"/>
  <c r="F28" i="20"/>
  <c r="I28" i="20"/>
  <c r="K28" i="20"/>
  <c r="N28" i="20"/>
  <c r="P28" i="20"/>
  <c r="D29" i="20"/>
  <c r="F29" i="20"/>
  <c r="I29" i="20"/>
  <c r="K29" i="20"/>
  <c r="N29" i="20"/>
  <c r="P29" i="20"/>
  <c r="D30" i="20"/>
  <c r="F30" i="20"/>
  <c r="I30" i="20"/>
  <c r="K30" i="20"/>
  <c r="N30" i="20"/>
  <c r="P30" i="20"/>
  <c r="D31" i="20"/>
  <c r="F31" i="20"/>
  <c r="I31" i="20"/>
  <c r="K31" i="20"/>
  <c r="N31" i="20"/>
  <c r="P31" i="20"/>
  <c r="D32" i="20"/>
  <c r="F32" i="20"/>
  <c r="I32" i="20"/>
  <c r="K32" i="20"/>
  <c r="N32" i="20"/>
  <c r="P32" i="20"/>
  <c r="D8" i="19"/>
  <c r="F8" i="19"/>
  <c r="I8" i="19"/>
  <c r="K8" i="19"/>
  <c r="N8" i="19"/>
  <c r="P8" i="19"/>
  <c r="D9" i="19"/>
  <c r="F9" i="19"/>
  <c r="I9" i="19"/>
  <c r="K9" i="19"/>
  <c r="N9" i="19"/>
  <c r="P9" i="19"/>
  <c r="D10" i="19"/>
  <c r="F10" i="19"/>
  <c r="I10" i="19"/>
  <c r="K10" i="19"/>
  <c r="N10" i="19"/>
  <c r="P10" i="19"/>
  <c r="D11" i="19"/>
  <c r="F11" i="19"/>
  <c r="I11" i="19"/>
  <c r="K11" i="19"/>
  <c r="N11" i="19"/>
  <c r="P11" i="19"/>
  <c r="D12" i="19"/>
  <c r="F12" i="19"/>
  <c r="I12" i="19"/>
  <c r="K12" i="19"/>
  <c r="N12" i="19"/>
  <c r="P12" i="19"/>
  <c r="D13" i="19"/>
  <c r="F13" i="19"/>
  <c r="I13" i="19"/>
  <c r="K13" i="19"/>
  <c r="N13" i="19"/>
  <c r="P13" i="19"/>
  <c r="D14" i="19"/>
  <c r="F14" i="19"/>
  <c r="I14" i="19"/>
  <c r="K14" i="19"/>
  <c r="N14" i="19"/>
  <c r="P14" i="19"/>
  <c r="D15" i="19"/>
  <c r="F15" i="19"/>
  <c r="I15" i="19"/>
  <c r="K15" i="19"/>
  <c r="N15" i="19"/>
  <c r="P15" i="19"/>
  <c r="D16" i="19"/>
  <c r="F16" i="19"/>
  <c r="I16" i="19"/>
  <c r="K16" i="19"/>
  <c r="N16" i="19"/>
  <c r="P16" i="19"/>
  <c r="D17" i="19"/>
  <c r="F17" i="19"/>
  <c r="I17" i="19"/>
  <c r="K17" i="19"/>
  <c r="N17" i="19"/>
  <c r="P17" i="19"/>
  <c r="D18" i="19"/>
  <c r="F18" i="19"/>
  <c r="I18" i="19"/>
  <c r="K18" i="19"/>
  <c r="N18" i="19"/>
  <c r="P18" i="19"/>
  <c r="D19" i="19"/>
  <c r="F19" i="19"/>
  <c r="I19" i="19"/>
  <c r="K19" i="19"/>
  <c r="N19" i="19"/>
  <c r="P19" i="19"/>
  <c r="D20" i="19"/>
  <c r="F20" i="19"/>
  <c r="I20" i="19"/>
  <c r="K20" i="19"/>
  <c r="N20" i="19"/>
  <c r="P20" i="19"/>
  <c r="D21" i="19"/>
  <c r="F21" i="19"/>
  <c r="I21" i="19"/>
  <c r="K21" i="19"/>
  <c r="N21" i="19"/>
  <c r="P21" i="19"/>
  <c r="D22" i="19"/>
  <c r="F22" i="19"/>
  <c r="I22" i="19"/>
  <c r="K22" i="19"/>
  <c r="N22" i="19"/>
  <c r="P22" i="19"/>
  <c r="D23" i="19"/>
  <c r="F23" i="19"/>
  <c r="I23" i="19"/>
  <c r="K23" i="19"/>
  <c r="N23" i="19"/>
  <c r="P23" i="19"/>
  <c r="D24" i="19"/>
  <c r="F24" i="19"/>
  <c r="I24" i="19"/>
  <c r="K24" i="19"/>
  <c r="N24" i="19"/>
  <c r="P24" i="19"/>
  <c r="D25" i="19"/>
  <c r="F25" i="19"/>
  <c r="I25" i="19"/>
  <c r="K25" i="19"/>
  <c r="N25" i="19"/>
  <c r="P25" i="19"/>
  <c r="D26" i="19"/>
  <c r="F26" i="19"/>
  <c r="I26" i="19"/>
  <c r="K26" i="19"/>
  <c r="N26" i="19"/>
  <c r="P26" i="19"/>
  <c r="D27" i="19"/>
  <c r="F27" i="19"/>
  <c r="I27" i="19"/>
  <c r="K27" i="19"/>
  <c r="N27" i="19"/>
  <c r="P27" i="19"/>
  <c r="D28" i="19"/>
  <c r="F28" i="19"/>
  <c r="I28" i="19"/>
  <c r="K28" i="19"/>
  <c r="N28" i="19"/>
  <c r="P28" i="19"/>
  <c r="D29" i="19"/>
  <c r="F29" i="19"/>
  <c r="I29" i="19"/>
  <c r="K29" i="19"/>
  <c r="N29" i="19"/>
  <c r="P29" i="19"/>
  <c r="D30" i="19"/>
  <c r="F30" i="19"/>
  <c r="I30" i="19"/>
  <c r="K30" i="19"/>
  <c r="N30" i="19"/>
  <c r="P30" i="19"/>
  <c r="D31" i="19"/>
  <c r="F31" i="19"/>
  <c r="I31" i="19"/>
  <c r="K31" i="19"/>
  <c r="N31" i="19"/>
  <c r="P31" i="19"/>
  <c r="D32" i="19"/>
  <c r="F32" i="19"/>
  <c r="I32" i="19"/>
  <c r="K32" i="19"/>
  <c r="N32" i="19"/>
  <c r="P32" i="19"/>
  <c r="D8" i="18"/>
  <c r="F8" i="18"/>
  <c r="I8" i="18"/>
  <c r="K8" i="18"/>
  <c r="N8" i="18"/>
  <c r="P8" i="18"/>
  <c r="D9" i="18"/>
  <c r="F9" i="18"/>
  <c r="I9" i="18"/>
  <c r="K9" i="18"/>
  <c r="N9" i="18"/>
  <c r="P9" i="18"/>
  <c r="D10" i="18"/>
  <c r="F10" i="18"/>
  <c r="I10" i="18"/>
  <c r="K10" i="18"/>
  <c r="N10" i="18"/>
  <c r="P10" i="18"/>
  <c r="D11" i="18"/>
  <c r="F11" i="18"/>
  <c r="I11" i="18"/>
  <c r="K11" i="18"/>
  <c r="N11" i="18"/>
  <c r="P11" i="18"/>
  <c r="D12" i="18"/>
  <c r="F12" i="18"/>
  <c r="I12" i="18"/>
  <c r="K12" i="18"/>
  <c r="N12" i="18"/>
  <c r="P12" i="18"/>
  <c r="D13" i="18"/>
  <c r="F13" i="18"/>
  <c r="I13" i="18"/>
  <c r="K13" i="18"/>
  <c r="N13" i="18"/>
  <c r="P13" i="18"/>
  <c r="D14" i="18"/>
  <c r="F14" i="18"/>
  <c r="I14" i="18"/>
  <c r="K14" i="18"/>
  <c r="N14" i="18"/>
  <c r="P14" i="18"/>
  <c r="D15" i="18"/>
  <c r="F15" i="18"/>
  <c r="I15" i="18"/>
  <c r="K15" i="18"/>
  <c r="N15" i="18"/>
  <c r="P15" i="18"/>
  <c r="D16" i="18"/>
  <c r="F16" i="18"/>
  <c r="I16" i="18"/>
  <c r="K16" i="18"/>
  <c r="N16" i="18"/>
  <c r="P16" i="18"/>
  <c r="D17" i="18"/>
  <c r="F17" i="18"/>
  <c r="I17" i="18"/>
  <c r="K17" i="18"/>
  <c r="N17" i="18"/>
  <c r="P17" i="18"/>
  <c r="D18" i="18"/>
  <c r="F18" i="18"/>
  <c r="I18" i="18"/>
  <c r="K18" i="18"/>
  <c r="N18" i="18"/>
  <c r="P18" i="18"/>
  <c r="D19" i="18"/>
  <c r="F19" i="18"/>
  <c r="I19" i="18"/>
  <c r="K19" i="18"/>
  <c r="N19" i="18"/>
  <c r="P19" i="18"/>
  <c r="D20" i="18"/>
  <c r="F20" i="18"/>
  <c r="I20" i="18"/>
  <c r="K20" i="18"/>
  <c r="N20" i="18"/>
  <c r="P20" i="18"/>
  <c r="D21" i="18"/>
  <c r="F21" i="18"/>
  <c r="I21" i="18"/>
  <c r="K21" i="18"/>
  <c r="N21" i="18"/>
  <c r="P21" i="18"/>
  <c r="D22" i="18"/>
  <c r="F22" i="18"/>
  <c r="I22" i="18"/>
  <c r="K22" i="18"/>
  <c r="N22" i="18"/>
  <c r="P22" i="18"/>
  <c r="D23" i="18"/>
  <c r="F23" i="18"/>
  <c r="I23" i="18"/>
  <c r="K23" i="18"/>
  <c r="N23" i="18"/>
  <c r="P23" i="18"/>
  <c r="D24" i="18"/>
  <c r="F24" i="18"/>
  <c r="I24" i="18"/>
  <c r="K24" i="18"/>
  <c r="N24" i="18"/>
  <c r="P24" i="18"/>
  <c r="D25" i="18"/>
  <c r="F25" i="18"/>
  <c r="I25" i="18"/>
  <c r="K25" i="18"/>
  <c r="N25" i="18"/>
  <c r="P25" i="18"/>
  <c r="D26" i="18"/>
  <c r="F26" i="18"/>
  <c r="I26" i="18"/>
  <c r="K26" i="18"/>
  <c r="N26" i="18"/>
  <c r="P26" i="18"/>
  <c r="D27" i="18"/>
  <c r="F27" i="18"/>
  <c r="I27" i="18"/>
  <c r="K27" i="18"/>
  <c r="N27" i="18"/>
  <c r="P27" i="18"/>
  <c r="D28" i="18"/>
  <c r="F28" i="18"/>
  <c r="I28" i="18"/>
  <c r="K28" i="18"/>
  <c r="N28" i="18"/>
  <c r="P28" i="18"/>
  <c r="D29" i="18"/>
  <c r="F29" i="18"/>
  <c r="I29" i="18"/>
  <c r="K29" i="18"/>
  <c r="N29" i="18"/>
  <c r="P29" i="18"/>
  <c r="D30" i="18"/>
  <c r="F30" i="18"/>
  <c r="I30" i="18"/>
  <c r="K30" i="18"/>
  <c r="N30" i="18"/>
  <c r="P30" i="18"/>
  <c r="D31" i="18"/>
  <c r="F31" i="18"/>
  <c r="I31" i="18"/>
  <c r="K31" i="18"/>
  <c r="N31" i="18"/>
  <c r="P31" i="18"/>
  <c r="D32" i="18"/>
  <c r="F32" i="18"/>
  <c r="I32" i="18"/>
  <c r="K32" i="18"/>
  <c r="N32" i="18"/>
  <c r="P32" i="18"/>
  <c r="D8" i="11"/>
  <c r="F8" i="11"/>
  <c r="I8" i="11"/>
  <c r="K8" i="11"/>
  <c r="N8" i="11"/>
  <c r="P8" i="11"/>
  <c r="D9" i="11"/>
  <c r="F9" i="11"/>
  <c r="I9" i="11"/>
  <c r="K9" i="11"/>
  <c r="N9" i="11"/>
  <c r="P9" i="11"/>
  <c r="D10" i="11"/>
  <c r="F10" i="11"/>
  <c r="I10" i="11"/>
  <c r="K10" i="11"/>
  <c r="N10" i="11"/>
  <c r="P10" i="11"/>
  <c r="D11" i="11"/>
  <c r="F11" i="11"/>
  <c r="I11" i="11"/>
  <c r="K11" i="11"/>
  <c r="N11" i="11"/>
  <c r="P11" i="11"/>
  <c r="D12" i="11"/>
  <c r="F12" i="11"/>
  <c r="I12" i="11"/>
  <c r="K12" i="11"/>
  <c r="N12" i="11"/>
  <c r="P12" i="11"/>
  <c r="D13" i="11"/>
  <c r="F13" i="11"/>
  <c r="I13" i="11"/>
  <c r="K13" i="11"/>
  <c r="N13" i="11"/>
  <c r="P13" i="11"/>
  <c r="D14" i="11"/>
  <c r="F14" i="11"/>
  <c r="I14" i="11"/>
  <c r="K14" i="11"/>
  <c r="N14" i="11"/>
  <c r="P14" i="11"/>
  <c r="D15" i="11"/>
  <c r="F15" i="11"/>
  <c r="I15" i="11"/>
  <c r="K15" i="11"/>
  <c r="N15" i="11"/>
  <c r="P15" i="11"/>
  <c r="D16" i="11"/>
  <c r="F16" i="11"/>
  <c r="I16" i="11"/>
  <c r="K16" i="11"/>
  <c r="N16" i="11"/>
  <c r="P16" i="11"/>
  <c r="D17" i="11"/>
  <c r="F17" i="11"/>
  <c r="I17" i="11"/>
  <c r="K17" i="11"/>
  <c r="N17" i="11"/>
  <c r="P17" i="11"/>
  <c r="D18" i="11"/>
  <c r="F18" i="11"/>
  <c r="I18" i="11"/>
  <c r="K18" i="11"/>
  <c r="N18" i="11"/>
  <c r="P18" i="11"/>
  <c r="D19" i="11"/>
  <c r="F19" i="11"/>
  <c r="I19" i="11"/>
  <c r="K19" i="11"/>
  <c r="N19" i="11"/>
  <c r="P19" i="11"/>
  <c r="D20" i="11"/>
  <c r="F20" i="11"/>
  <c r="I20" i="11"/>
  <c r="K20" i="11"/>
  <c r="N20" i="11"/>
  <c r="P20" i="11"/>
  <c r="D21" i="11"/>
  <c r="F21" i="11"/>
  <c r="I21" i="11"/>
  <c r="K21" i="11"/>
  <c r="N21" i="11"/>
  <c r="P21" i="11"/>
  <c r="D22" i="11"/>
  <c r="F22" i="11"/>
  <c r="I22" i="11"/>
  <c r="K22" i="11"/>
  <c r="N22" i="11"/>
  <c r="P22" i="11"/>
  <c r="D23" i="11"/>
  <c r="F23" i="11"/>
  <c r="I23" i="11"/>
  <c r="K23" i="11"/>
  <c r="N23" i="11"/>
  <c r="P23" i="11"/>
  <c r="D24" i="11"/>
  <c r="F24" i="11"/>
  <c r="I24" i="11"/>
  <c r="K24" i="11"/>
  <c r="N24" i="11"/>
  <c r="P24" i="11"/>
  <c r="D25" i="11"/>
  <c r="F25" i="11"/>
  <c r="I25" i="11"/>
  <c r="K25" i="11"/>
  <c r="N25" i="11"/>
  <c r="P25" i="11"/>
  <c r="D26" i="11"/>
  <c r="F26" i="11"/>
  <c r="I26" i="11"/>
  <c r="K26" i="11"/>
  <c r="N26" i="11"/>
  <c r="P26" i="11"/>
  <c r="D27" i="11"/>
  <c r="F27" i="11"/>
  <c r="I27" i="11"/>
  <c r="K27" i="11"/>
  <c r="N27" i="11"/>
  <c r="P27" i="11"/>
  <c r="D28" i="11"/>
  <c r="F28" i="11"/>
  <c r="I28" i="11"/>
  <c r="K28" i="11"/>
  <c r="N28" i="11"/>
  <c r="P28" i="11"/>
  <c r="D29" i="11"/>
  <c r="F29" i="11"/>
  <c r="I29" i="11"/>
  <c r="K29" i="11"/>
  <c r="N29" i="11"/>
  <c r="P29" i="11"/>
  <c r="D30" i="11"/>
  <c r="F30" i="11"/>
  <c r="I30" i="11"/>
  <c r="K30" i="11"/>
  <c r="N30" i="11"/>
  <c r="P30" i="11"/>
  <c r="D31" i="11"/>
  <c r="F31" i="11"/>
  <c r="I31" i="11"/>
  <c r="K31" i="11"/>
  <c r="N31" i="11"/>
  <c r="P31" i="11"/>
  <c r="D32" i="11"/>
  <c r="F32" i="11"/>
  <c r="I32" i="11"/>
  <c r="K32" i="11"/>
  <c r="N32" i="11"/>
  <c r="P32" i="11"/>
  <c r="F8" i="24"/>
  <c r="F32" i="24" s="1"/>
  <c r="J8" i="24"/>
  <c r="J9" i="24"/>
  <c r="J10" i="24"/>
  <c r="J11" i="24"/>
  <c r="J12" i="24"/>
  <c r="J13" i="24"/>
  <c r="J14" i="24"/>
  <c r="J15" i="24"/>
  <c r="J16" i="24"/>
  <c r="J17" i="24"/>
  <c r="J18" i="24"/>
  <c r="J19" i="24"/>
  <c r="J20" i="24"/>
  <c r="J21" i="24"/>
  <c r="J22" i="24"/>
  <c r="J23" i="24"/>
  <c r="J24" i="24"/>
  <c r="J25" i="24"/>
  <c r="J26" i="24"/>
  <c r="J27" i="24"/>
  <c r="J28" i="24"/>
  <c r="J29" i="24"/>
  <c r="J30" i="24"/>
  <c r="J31" i="24"/>
  <c r="G32" i="24"/>
  <c r="F8" i="8"/>
  <c r="H8" i="8"/>
  <c r="M8" i="8"/>
  <c r="O8" i="8"/>
  <c r="Q8" i="8"/>
  <c r="F9" i="8"/>
  <c r="H9" i="8"/>
  <c r="H32" i="8" s="1"/>
  <c r="M9" i="8"/>
  <c r="O9" i="8"/>
  <c r="O32" i="8" s="1"/>
  <c r="Q9" i="8"/>
  <c r="F10" i="8"/>
  <c r="H10" i="8"/>
  <c r="M10" i="8"/>
  <c r="O10" i="8"/>
  <c r="Q10" i="8"/>
  <c r="F11" i="8"/>
  <c r="H11" i="8"/>
  <c r="M11" i="8"/>
  <c r="O11" i="8"/>
  <c r="Q11" i="8"/>
  <c r="F12" i="8"/>
  <c r="H12" i="8"/>
  <c r="M12" i="8"/>
  <c r="O12" i="8"/>
  <c r="Q12" i="8"/>
  <c r="F13" i="8"/>
  <c r="H13" i="8"/>
  <c r="M13" i="8"/>
  <c r="O13" i="8"/>
  <c r="Q13" i="8"/>
  <c r="F14" i="8"/>
  <c r="H14" i="8"/>
  <c r="M14" i="8"/>
  <c r="O14" i="8"/>
  <c r="Q14" i="8"/>
  <c r="F15" i="8"/>
  <c r="H15" i="8"/>
  <c r="M15" i="8"/>
  <c r="O15" i="8"/>
  <c r="Q15" i="8"/>
  <c r="F16" i="8"/>
  <c r="H16" i="8"/>
  <c r="M16" i="8"/>
  <c r="O16" i="8"/>
  <c r="Q16" i="8"/>
  <c r="F17" i="8"/>
  <c r="H17" i="8"/>
  <c r="M17" i="8"/>
  <c r="O17" i="8"/>
  <c r="Q17" i="8"/>
  <c r="F18" i="8"/>
  <c r="H18" i="8"/>
  <c r="M18" i="8"/>
  <c r="O18" i="8"/>
  <c r="Q18" i="8"/>
  <c r="F19" i="8"/>
  <c r="H19" i="8"/>
  <c r="M19" i="8"/>
  <c r="O19" i="8"/>
  <c r="Q19" i="8"/>
  <c r="F20" i="8"/>
  <c r="H20" i="8"/>
  <c r="M20" i="8"/>
  <c r="O20" i="8"/>
  <c r="Q20" i="8"/>
  <c r="F21" i="8"/>
  <c r="H21" i="8"/>
  <c r="M21" i="8"/>
  <c r="O21" i="8"/>
  <c r="Q21" i="8"/>
  <c r="F22" i="8"/>
  <c r="H22" i="8"/>
  <c r="M22" i="8"/>
  <c r="O22" i="8"/>
  <c r="Q22" i="8"/>
  <c r="F23" i="8"/>
  <c r="H23" i="8"/>
  <c r="M23" i="8"/>
  <c r="O23" i="8"/>
  <c r="Q23" i="8"/>
  <c r="F24" i="8"/>
  <c r="H24" i="8"/>
  <c r="M24" i="8"/>
  <c r="O24" i="8"/>
  <c r="Q24" i="8"/>
  <c r="F25" i="8"/>
  <c r="H25" i="8"/>
  <c r="M25" i="8"/>
  <c r="O25" i="8"/>
  <c r="Q25" i="8"/>
  <c r="F26" i="8"/>
  <c r="H26" i="8"/>
  <c r="M26" i="8"/>
  <c r="O26" i="8"/>
  <c r="Q26" i="8"/>
  <c r="F27" i="8"/>
  <c r="H27" i="8"/>
  <c r="M27" i="8"/>
  <c r="O27" i="8"/>
  <c r="Q27" i="8"/>
  <c r="F28" i="8"/>
  <c r="H28" i="8"/>
  <c r="M28" i="8"/>
  <c r="O28" i="8"/>
  <c r="Q28" i="8"/>
  <c r="F29" i="8"/>
  <c r="H29" i="8"/>
  <c r="M29" i="8"/>
  <c r="O29" i="8"/>
  <c r="Q29" i="8"/>
  <c r="F30" i="8"/>
  <c r="H30" i="8"/>
  <c r="M30" i="8"/>
  <c r="O30" i="8"/>
  <c r="Q30" i="8"/>
  <c r="F31" i="8"/>
  <c r="H31" i="8"/>
  <c r="M31" i="8"/>
  <c r="O31" i="8"/>
  <c r="Q31" i="8"/>
  <c r="F32" i="8"/>
  <c r="M32" i="8"/>
  <c r="Q32" i="8"/>
  <c r="J32" i="24" l="1"/>
</calcChain>
</file>

<file path=xl/sharedStrings.xml><?xml version="1.0" encoding="utf-8"?>
<sst xmlns="http://schemas.openxmlformats.org/spreadsheetml/2006/main" count="344" uniqueCount="59">
  <si>
    <t>Время</t>
  </si>
  <si>
    <t>А</t>
  </si>
  <si>
    <t>МВт</t>
  </si>
  <si>
    <t>Мвар</t>
  </si>
  <si>
    <t>Итого</t>
  </si>
  <si>
    <t>коэфф.=</t>
  </si>
  <si>
    <t>расход в кВтч</t>
  </si>
  <si>
    <t>показания счетчика</t>
  </si>
  <si>
    <t>Ток</t>
  </si>
  <si>
    <t>Мощность</t>
  </si>
  <si>
    <t>активный</t>
  </si>
  <si>
    <t>реактивный</t>
  </si>
  <si>
    <t>часы</t>
  </si>
  <si>
    <t>6 кВ</t>
  </si>
  <si>
    <t>ТСН-1</t>
  </si>
  <si>
    <t>ТСН-2</t>
  </si>
  <si>
    <t>Ввод Т-1-6 кВ</t>
  </si>
  <si>
    <t>ВЛ-6 кВ Белоусово прием</t>
  </si>
  <si>
    <t>ВЛ-6 кВ Белоусово отдача</t>
  </si>
  <si>
    <t>ВЛ-6 кВ ГЭС-1 прием</t>
  </si>
  <si>
    <t>ВЛ-6 кВ ГЭС-1 отдача</t>
  </si>
  <si>
    <t>ВЛ-6 кВ ГЭС-2 прием</t>
  </si>
  <si>
    <t>ВЛ-6 кВ ГЭС-2 отдача</t>
  </si>
  <si>
    <t>СН ГЭС-1 0,4 кВ</t>
  </si>
  <si>
    <t>СН ГЭС-2 0,4 кВ</t>
  </si>
  <si>
    <t>1 сш</t>
  </si>
  <si>
    <t>2 сш</t>
  </si>
  <si>
    <t>U, кВ</t>
  </si>
  <si>
    <t>Фазное кВ</t>
  </si>
  <si>
    <t>U-AO</t>
  </si>
  <si>
    <t>U-BO</t>
  </si>
  <si>
    <t>U-CO</t>
  </si>
  <si>
    <t>ВЛ-6 Ф.11 Гараж РЭС</t>
  </si>
  <si>
    <t xml:space="preserve">ВЛ-6 кВ Ф.9 с-з Вытегорский </t>
  </si>
  <si>
    <t xml:space="preserve">ВЛ-6 кВ Ф.10 Аэропорт </t>
  </si>
  <si>
    <t>ВЛ-6 кВ Ф.13 Заречье</t>
  </si>
  <si>
    <t>ВЛ-6 кВ Ф. 5 Шлюз 1-2</t>
  </si>
  <si>
    <t>ВЛ-6 Ф.6 Нефтебаза</t>
  </si>
  <si>
    <t>ВЛ-6 кВ Ф.7 Шлюз 1-1</t>
  </si>
  <si>
    <t>ВЛ-6 кВ Ф.2 Больница</t>
  </si>
  <si>
    <t>ВЛ-6 кВ Ф.3 Промзона</t>
  </si>
  <si>
    <t xml:space="preserve">прием активный </t>
  </si>
  <si>
    <t>прием реактивный</t>
  </si>
  <si>
    <t>отдача активный</t>
  </si>
  <si>
    <t>отдача реактивный</t>
  </si>
  <si>
    <t>Ввод Т-2-6 кВ</t>
  </si>
  <si>
    <t>Х.Н. Центральный гараж</t>
  </si>
  <si>
    <t>ВЛ-6 кВ Ф.8 пр. Победы</t>
  </si>
  <si>
    <t>ВЛ-6 Ф.1 Военкомат</t>
  </si>
  <si>
    <t>ВЛ-6 Город-</t>
  </si>
  <si>
    <t>тариф 1</t>
  </si>
  <si>
    <t>тариф 2</t>
  </si>
  <si>
    <t>Ведомость нагрузок  Т-1-6 кВ ПС "Вытегра"  в режимный день 18.12.2013                                                                                                            по Кирилловским  электрическим сетям</t>
  </si>
  <si>
    <t>Ведомость нагрузок  Т-2-6 кВ ПС "Вытегра"  в режимный день 18.12.2013                                                                                                            по Кирилловским  электрическим сетям</t>
  </si>
  <si>
    <t>Ведомость нагрузок ВЛ-6 кВ ПС "Вытегра" в режимный день 18.12.2013                                                                                 по Кирилловским  электрическим сетям</t>
  </si>
  <si>
    <t>Ведомость нагрузок ВЛ-6 кВ ПС "Вытегра" в режимный день 18.12.2013                                                                           по Кирилловским  электрическим сетям</t>
  </si>
  <si>
    <t>Ведомость нагрузок ВЛ-6 кВ ПС "Вытегра" в режимный день 18.12.2013                                                              по Кирилловским  электрическим сетям</t>
  </si>
  <si>
    <t>Ведомость нагрузок 0,4 кВ ПС "Вытегра" в режимный день 18.12.2013                                                                                 по Кирилловским  электрическим сетям</t>
  </si>
  <si>
    <t>Ведомость по напряжениям ПС "Вытегра" в режимный день 18.12.2013 по Кирилловским электрическим сетям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</si>
</sst>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8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u/>
      <sz val="14"/>
      <name val="Arial Cyr"/>
      <charset val="204"/>
    </font>
    <font>
      <b/>
      <sz val="8"/>
      <name val="Arial Cyr"/>
      <charset val="204"/>
    </font>
    <font>
      <b/>
      <sz val="14"/>
      <name val="Arial Cyr"/>
      <charset val="204"/>
    </font>
    <font>
      <sz val="9"/>
      <name val="Arial Cyr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horizontal="center" vertical="center" wrapText="1"/>
    </xf>
    <xf numFmtId="0" fontId="6" fillId="0" borderId="0" xfId="0" applyFont="1"/>
    <xf numFmtId="0" fontId="0" fillId="0" borderId="0" xfId="0" applyBorder="1"/>
    <xf numFmtId="0" fontId="2" fillId="0" borderId="0" xfId="0" applyFont="1" applyBorder="1"/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20" fontId="2" fillId="0" borderId="6" xfId="0" applyNumberFormat="1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20" fontId="2" fillId="0" borderId="7" xfId="0" applyNumberFormat="1" applyFont="1" applyFill="1" applyBorder="1" applyAlignment="1">
      <alignment horizontal="center"/>
    </xf>
    <xf numFmtId="2" fontId="1" fillId="0" borderId="8" xfId="0" applyNumberFormat="1" applyFont="1" applyFill="1" applyBorder="1" applyAlignment="1">
      <alignment horizontal="center" vertical="center"/>
    </xf>
    <xf numFmtId="20" fontId="2" fillId="0" borderId="9" xfId="0" applyNumberFormat="1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0" fillId="0" borderId="0" xfId="0" applyFill="1"/>
    <xf numFmtId="0" fontId="0" fillId="0" borderId="10" xfId="0" applyFill="1" applyBorder="1" applyAlignment="1">
      <alignment horizontal="center" vertical="center"/>
    </xf>
    <xf numFmtId="0" fontId="1" fillId="0" borderId="11" xfId="0" applyNumberFormat="1" applyFont="1" applyFill="1" applyBorder="1" applyAlignment="1">
      <alignment horizontal="center"/>
    </xf>
    <xf numFmtId="0" fontId="1" fillId="0" borderId="12" xfId="0" applyNumberFormat="1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1" fillId="0" borderId="14" xfId="0" applyNumberFormat="1" applyFont="1" applyFill="1" applyBorder="1" applyAlignment="1">
      <alignment horizontal="center"/>
    </xf>
    <xf numFmtId="0" fontId="1" fillId="0" borderId="15" xfId="0" applyNumberFormat="1" applyFont="1" applyFill="1" applyBorder="1" applyAlignment="1">
      <alignment horizontal="center" vertical="center"/>
    </xf>
    <xf numFmtId="2" fontId="1" fillId="0" borderId="14" xfId="0" applyNumberFormat="1" applyFont="1" applyFill="1" applyBorder="1" applyAlignment="1">
      <alignment horizontal="center" vertical="center"/>
    </xf>
    <xf numFmtId="0" fontId="1" fillId="0" borderId="16" xfId="0" applyNumberFormat="1" applyFont="1" applyFill="1" applyBorder="1" applyAlignment="1">
      <alignment horizontal="center" vertical="center"/>
    </xf>
    <xf numFmtId="0" fontId="1" fillId="0" borderId="17" xfId="0" applyNumberFormat="1" applyFont="1" applyFill="1" applyBorder="1" applyAlignment="1">
      <alignment horizontal="center"/>
    </xf>
    <xf numFmtId="2" fontId="1" fillId="0" borderId="11" xfId="0" applyNumberFormat="1" applyFont="1" applyFill="1" applyBorder="1" applyAlignment="1">
      <alignment horizontal="center" vertical="center"/>
    </xf>
    <xf numFmtId="2" fontId="1" fillId="0" borderId="12" xfId="0" applyNumberFormat="1" applyFont="1" applyFill="1" applyBorder="1" applyAlignment="1">
      <alignment horizontal="center" vertical="center"/>
    </xf>
    <xf numFmtId="0" fontId="0" fillId="0" borderId="18" xfId="0" applyFill="1" applyBorder="1" applyAlignment="1">
      <alignment horizontal="center"/>
    </xf>
    <xf numFmtId="0" fontId="0" fillId="0" borderId="20" xfId="0" applyFill="1" applyBorder="1" applyAlignment="1">
      <alignment horizontal="center"/>
    </xf>
    <xf numFmtId="0" fontId="2" fillId="0" borderId="21" xfId="0" applyFont="1" applyFill="1" applyBorder="1" applyAlignment="1">
      <alignment horizontal="center"/>
    </xf>
    <xf numFmtId="0" fontId="2" fillId="0" borderId="22" xfId="0" applyFont="1" applyFill="1" applyBorder="1" applyAlignment="1">
      <alignment horizontal="center"/>
    </xf>
    <xf numFmtId="0" fontId="2" fillId="0" borderId="23" xfId="0" applyFont="1" applyFill="1" applyBorder="1" applyAlignment="1">
      <alignment horizontal="center"/>
    </xf>
    <xf numFmtId="164" fontId="2" fillId="0" borderId="13" xfId="0" applyNumberFormat="1" applyFont="1" applyFill="1" applyBorder="1" applyAlignment="1">
      <alignment horizontal="center"/>
    </xf>
    <xf numFmtId="0" fontId="0" fillId="0" borderId="24" xfId="0" applyFill="1" applyBorder="1"/>
    <xf numFmtId="2" fontId="2" fillId="0" borderId="13" xfId="0" applyNumberFormat="1" applyFont="1" applyFill="1" applyBorder="1" applyAlignment="1">
      <alignment horizontal="center"/>
    </xf>
    <xf numFmtId="1" fontId="2" fillId="0" borderId="13" xfId="0" applyNumberFormat="1" applyFont="1" applyFill="1" applyBorder="1" applyAlignment="1">
      <alignment horizontal="center"/>
    </xf>
    <xf numFmtId="2" fontId="1" fillId="0" borderId="25" xfId="0" applyNumberFormat="1" applyFont="1" applyFill="1" applyBorder="1" applyAlignment="1">
      <alignment horizontal="center" vertical="center"/>
    </xf>
    <xf numFmtId="164" fontId="1" fillId="0" borderId="11" xfId="0" applyNumberFormat="1" applyFont="1" applyFill="1" applyBorder="1" applyAlignment="1">
      <alignment horizontal="center" vertical="center"/>
    </xf>
    <xf numFmtId="0" fontId="1" fillId="0" borderId="26" xfId="0" applyNumberFormat="1" applyFont="1" applyFill="1" applyBorder="1" applyAlignment="1">
      <alignment horizontal="center"/>
    </xf>
    <xf numFmtId="2" fontId="1" fillId="0" borderId="22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7" fillId="0" borderId="27" xfId="0" applyNumberFormat="1" applyFont="1" applyFill="1" applyBorder="1" applyAlignment="1">
      <alignment horizontal="center"/>
    </xf>
    <xf numFmtId="0" fontId="7" fillId="0" borderId="16" xfId="0" applyNumberFormat="1" applyFont="1" applyFill="1" applyBorder="1" applyAlignment="1">
      <alignment horizontal="center"/>
    </xf>
    <xf numFmtId="165" fontId="7" fillId="0" borderId="11" xfId="0" applyNumberFormat="1" applyFont="1" applyFill="1" applyBorder="1" applyAlignment="1">
      <alignment horizontal="center" vertical="center"/>
    </xf>
    <xf numFmtId="0" fontId="7" fillId="0" borderId="14" xfId="0" applyNumberFormat="1" applyFont="1" applyFill="1" applyBorder="1" applyAlignment="1">
      <alignment horizontal="center" vertical="center"/>
    </xf>
    <xf numFmtId="0" fontId="7" fillId="0" borderId="16" xfId="0" applyNumberFormat="1" applyFont="1" applyFill="1" applyBorder="1" applyAlignment="1">
      <alignment horizontal="center" vertical="center"/>
    </xf>
    <xf numFmtId="165" fontId="7" fillId="0" borderId="20" xfId="0" applyNumberFormat="1" applyFont="1" applyFill="1" applyBorder="1" applyAlignment="1">
      <alignment horizontal="center" vertical="center"/>
    </xf>
    <xf numFmtId="165" fontId="7" fillId="0" borderId="8" xfId="0" applyNumberFormat="1" applyFont="1" applyFill="1" applyBorder="1" applyAlignment="1">
      <alignment horizontal="center" vertical="center"/>
    </xf>
    <xf numFmtId="164" fontId="7" fillId="0" borderId="8" xfId="0" applyNumberFormat="1" applyFont="1" applyFill="1" applyBorder="1" applyAlignment="1">
      <alignment horizontal="center" vertical="center"/>
    </xf>
    <xf numFmtId="0" fontId="7" fillId="0" borderId="6" xfId="0" applyNumberFormat="1" applyFont="1" applyFill="1" applyBorder="1" applyAlignment="1">
      <alignment horizontal="center"/>
    </xf>
    <xf numFmtId="0" fontId="7" fillId="0" borderId="10" xfId="0" applyNumberFormat="1" applyFont="1" applyFill="1" applyBorder="1" applyAlignment="1">
      <alignment horizontal="center"/>
    </xf>
    <xf numFmtId="165" fontId="7" fillId="0" borderId="25" xfId="0" applyNumberFormat="1" applyFont="1" applyFill="1" applyBorder="1" applyAlignment="1">
      <alignment horizontal="center" vertical="center"/>
    </xf>
    <xf numFmtId="0" fontId="7" fillId="0" borderId="11" xfId="0" applyNumberFormat="1" applyFont="1" applyFill="1" applyBorder="1" applyAlignment="1">
      <alignment horizontal="center"/>
    </xf>
    <xf numFmtId="0" fontId="7" fillId="0" borderId="19" xfId="0" applyNumberFormat="1" applyFont="1" applyFill="1" applyBorder="1" applyAlignment="1">
      <alignment horizontal="center"/>
    </xf>
    <xf numFmtId="0" fontId="7" fillId="0" borderId="12" xfId="0" applyNumberFormat="1" applyFont="1" applyFill="1" applyBorder="1" applyAlignment="1">
      <alignment horizontal="center"/>
    </xf>
    <xf numFmtId="2" fontId="7" fillId="0" borderId="14" xfId="0" applyNumberFormat="1" applyFont="1" applyFill="1" applyBorder="1" applyAlignment="1">
      <alignment horizontal="center" vertical="center"/>
    </xf>
    <xf numFmtId="0" fontId="7" fillId="0" borderId="15" xfId="0" applyNumberFormat="1" applyFont="1" applyFill="1" applyBorder="1" applyAlignment="1">
      <alignment horizontal="center" vertical="center"/>
    </xf>
    <xf numFmtId="2" fontId="7" fillId="0" borderId="28" xfId="0" applyNumberFormat="1" applyFont="1" applyFill="1" applyBorder="1" applyAlignment="1">
      <alignment horizontal="center" vertical="center"/>
    </xf>
    <xf numFmtId="2" fontId="7" fillId="0" borderId="8" xfId="0" applyNumberFormat="1" applyFont="1" applyFill="1" applyBorder="1" applyAlignment="1">
      <alignment horizontal="center" vertical="center"/>
    </xf>
    <xf numFmtId="2" fontId="7" fillId="0" borderId="11" xfId="0" applyNumberFormat="1" applyFont="1" applyFill="1" applyBorder="1" applyAlignment="1">
      <alignment horizontal="center" vertical="center"/>
    </xf>
    <xf numFmtId="0" fontId="7" fillId="0" borderId="16" xfId="0" applyNumberFormat="1" applyFont="1" applyFill="1" applyBorder="1" applyAlignment="1">
      <alignment vertical="center"/>
    </xf>
    <xf numFmtId="2" fontId="7" fillId="0" borderId="20" xfId="0" applyNumberFormat="1" applyFont="1" applyFill="1" applyBorder="1" applyAlignment="1">
      <alignment horizontal="center" vertical="center"/>
    </xf>
    <xf numFmtId="164" fontId="0" fillId="0" borderId="29" xfId="0" applyNumberFormat="1" applyFont="1" applyFill="1" applyBorder="1" applyAlignment="1">
      <alignment horizontal="center" vertical="center"/>
    </xf>
    <xf numFmtId="0" fontId="7" fillId="0" borderId="11" xfId="0" applyNumberFormat="1" applyFont="1" applyFill="1" applyBorder="1" applyAlignment="1">
      <alignment horizontal="center" vertical="center"/>
    </xf>
    <xf numFmtId="0" fontId="2" fillId="0" borderId="30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 wrapText="1"/>
    </xf>
    <xf numFmtId="20" fontId="2" fillId="0" borderId="30" xfId="0" applyNumberFormat="1" applyFont="1" applyFill="1" applyBorder="1" applyAlignment="1">
      <alignment horizontal="center"/>
    </xf>
    <xf numFmtId="0" fontId="7" fillId="0" borderId="30" xfId="0" applyNumberFormat="1" applyFont="1" applyFill="1" applyBorder="1" applyAlignment="1">
      <alignment horizontal="center"/>
    </xf>
    <xf numFmtId="0" fontId="0" fillId="0" borderId="30" xfId="0" applyFill="1" applyBorder="1" applyAlignment="1">
      <alignment horizontal="center"/>
    </xf>
    <xf numFmtId="165" fontId="7" fillId="0" borderId="30" xfId="0" applyNumberFormat="1" applyFont="1" applyFill="1" applyBorder="1" applyAlignment="1">
      <alignment horizontal="center" vertical="center"/>
    </xf>
    <xf numFmtId="165" fontId="0" fillId="0" borderId="30" xfId="0" applyNumberFormat="1" applyFill="1" applyBorder="1" applyAlignment="1">
      <alignment horizontal="center" vertical="center"/>
    </xf>
    <xf numFmtId="0" fontId="0" fillId="0" borderId="30" xfId="0" applyFill="1" applyBorder="1" applyAlignment="1">
      <alignment horizontal="center" vertical="center"/>
    </xf>
    <xf numFmtId="0" fontId="7" fillId="0" borderId="30" xfId="0" applyNumberFormat="1" applyFont="1" applyFill="1" applyBorder="1" applyAlignment="1">
      <alignment horizontal="center" vertical="center"/>
    </xf>
    <xf numFmtId="164" fontId="7" fillId="0" borderId="30" xfId="0" applyNumberFormat="1" applyFont="1" applyFill="1" applyBorder="1" applyAlignment="1">
      <alignment horizontal="center" vertical="center"/>
    </xf>
    <xf numFmtId="2" fontId="7" fillId="0" borderId="30" xfId="0" applyNumberFormat="1" applyFont="1" applyFill="1" applyBorder="1" applyAlignment="1">
      <alignment horizontal="center" vertical="center"/>
    </xf>
    <xf numFmtId="165" fontId="7" fillId="0" borderId="30" xfId="0" applyNumberFormat="1" applyFont="1" applyFill="1" applyBorder="1" applyAlignment="1">
      <alignment vertical="center"/>
    </xf>
    <xf numFmtId="0" fontId="1" fillId="0" borderId="30" xfId="0" applyNumberFormat="1" applyFont="1" applyFill="1" applyBorder="1" applyAlignment="1">
      <alignment horizontal="center" vertical="center"/>
    </xf>
    <xf numFmtId="0" fontId="1" fillId="0" borderId="30" xfId="0" applyNumberFormat="1" applyFont="1" applyFill="1" applyBorder="1" applyAlignment="1">
      <alignment vertical="center"/>
    </xf>
    <xf numFmtId="2" fontId="1" fillId="0" borderId="30" xfId="0" applyNumberFormat="1" applyFont="1" applyFill="1" applyBorder="1" applyAlignment="1">
      <alignment horizontal="center" vertical="center"/>
    </xf>
    <xf numFmtId="0" fontId="1" fillId="0" borderId="30" xfId="0" applyNumberFormat="1" applyFont="1" applyFill="1" applyBorder="1" applyAlignment="1">
      <alignment horizontal="center"/>
    </xf>
    <xf numFmtId="2" fontId="1" fillId="0" borderId="30" xfId="0" applyNumberFormat="1" applyFont="1" applyFill="1" applyBorder="1" applyAlignment="1">
      <alignment horizontal="center"/>
    </xf>
    <xf numFmtId="0" fontId="0" fillId="0" borderId="30" xfId="0" applyBorder="1" applyAlignment="1">
      <alignment horizontal="center"/>
    </xf>
    <xf numFmtId="0" fontId="2" fillId="2" borderId="30" xfId="0" applyFont="1" applyFill="1" applyBorder="1" applyAlignment="1">
      <alignment horizontal="center"/>
    </xf>
    <xf numFmtId="20" fontId="2" fillId="0" borderId="31" xfId="0" applyNumberFormat="1" applyFont="1" applyFill="1" applyBorder="1" applyAlignment="1">
      <alignment horizontal="center"/>
    </xf>
    <xf numFmtId="20" fontId="2" fillId="0" borderId="30" xfId="0" applyNumberFormat="1" applyFont="1" applyBorder="1" applyAlignment="1">
      <alignment horizontal="center"/>
    </xf>
    <xf numFmtId="165" fontId="7" fillId="0" borderId="12" xfId="0" applyNumberFormat="1" applyFont="1" applyFill="1" applyBorder="1" applyAlignment="1">
      <alignment horizontal="center" vertical="center"/>
    </xf>
    <xf numFmtId="0" fontId="7" fillId="0" borderId="9" xfId="0" applyNumberFormat="1" applyFont="1" applyFill="1" applyBorder="1" applyAlignment="1">
      <alignment horizontal="center"/>
    </xf>
    <xf numFmtId="2" fontId="0" fillId="0" borderId="30" xfId="0" applyNumberFormat="1" applyBorder="1" applyAlignment="1">
      <alignment horizontal="center"/>
    </xf>
    <xf numFmtId="0" fontId="7" fillId="0" borderId="27" xfId="0" applyNumberFormat="1" applyFont="1" applyFill="1" applyBorder="1" applyAlignment="1">
      <alignment horizontal="center" vertical="center"/>
    </xf>
    <xf numFmtId="0" fontId="7" fillId="0" borderId="7" xfId="0" applyNumberFormat="1" applyFont="1" applyFill="1" applyBorder="1" applyAlignment="1">
      <alignment horizontal="center" vertical="center"/>
    </xf>
    <xf numFmtId="164" fontId="1" fillId="0" borderId="14" xfId="0" applyNumberFormat="1" applyFont="1" applyFill="1" applyBorder="1" applyAlignment="1">
      <alignment horizontal="center" vertical="center"/>
    </xf>
    <xf numFmtId="1" fontId="1" fillId="0" borderId="25" xfId="0" applyNumberFormat="1" applyFont="1" applyFill="1" applyBorder="1" applyAlignment="1">
      <alignment horizontal="center" vertical="center"/>
    </xf>
    <xf numFmtId="0" fontId="7" fillId="0" borderId="18" xfId="0" applyNumberFormat="1" applyFont="1" applyFill="1" applyBorder="1" applyAlignment="1">
      <alignment horizontal="center" vertical="center"/>
    </xf>
    <xf numFmtId="0" fontId="0" fillId="0" borderId="18" xfId="0" applyNumberFormat="1" applyFont="1" applyFill="1" applyBorder="1" applyAlignment="1">
      <alignment horizontal="center" vertical="center"/>
    </xf>
    <xf numFmtId="0" fontId="0" fillId="0" borderId="30" xfId="0" applyNumberFormat="1" applyFont="1" applyFill="1" applyBorder="1" applyAlignment="1">
      <alignment horizontal="center" vertical="center"/>
    </xf>
    <xf numFmtId="0" fontId="7" fillId="0" borderId="32" xfId="0" applyNumberFormat="1" applyFont="1" applyFill="1" applyBorder="1" applyAlignment="1">
      <alignment horizontal="center" vertical="center"/>
    </xf>
    <xf numFmtId="0" fontId="7" fillId="0" borderId="33" xfId="0" applyNumberFormat="1" applyFont="1" applyFill="1" applyBorder="1" applyAlignment="1">
      <alignment horizontal="center" vertical="center"/>
    </xf>
    <xf numFmtId="0" fontId="7" fillId="0" borderId="34" xfId="0" applyNumberFormat="1" applyFont="1" applyFill="1" applyBorder="1" applyAlignment="1">
      <alignment horizontal="center" vertical="center"/>
    </xf>
    <xf numFmtId="0" fontId="7" fillId="0" borderId="17" xfId="0" applyNumberFormat="1" applyFont="1" applyFill="1" applyBorder="1" applyAlignment="1">
      <alignment horizontal="center"/>
    </xf>
    <xf numFmtId="0" fontId="7" fillId="0" borderId="26" xfId="0" applyNumberFormat="1" applyFont="1" applyFill="1" applyBorder="1" applyAlignment="1">
      <alignment horizontal="center"/>
    </xf>
    <xf numFmtId="2" fontId="7" fillId="0" borderId="12" xfId="0" applyNumberFormat="1" applyFont="1" applyFill="1" applyBorder="1" applyAlignment="1">
      <alignment horizontal="center" vertical="center"/>
    </xf>
    <xf numFmtId="2" fontId="0" fillId="0" borderId="11" xfId="0" applyNumberFormat="1" applyFont="1" applyFill="1" applyBorder="1" applyAlignment="1">
      <alignment horizontal="center" vertical="center"/>
    </xf>
    <xf numFmtId="165" fontId="0" fillId="0" borderId="29" xfId="0" applyNumberFormat="1" applyFill="1" applyBorder="1" applyAlignment="1">
      <alignment horizontal="center" vertical="center"/>
    </xf>
    <xf numFmtId="165" fontId="0" fillId="0" borderId="25" xfId="0" applyNumberForma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/>
    </xf>
    <xf numFmtId="0" fontId="0" fillId="0" borderId="30" xfId="0" applyNumberFormat="1" applyFill="1" applyBorder="1" applyAlignment="1">
      <alignment horizontal="center"/>
    </xf>
    <xf numFmtId="2" fontId="0" fillId="0" borderId="11" xfId="0" applyNumberFormat="1" applyFill="1" applyBorder="1" applyAlignment="1">
      <alignment horizontal="center" vertical="center"/>
    </xf>
    <xf numFmtId="2" fontId="0" fillId="0" borderId="30" xfId="0" applyNumberFormat="1" applyFill="1" applyBorder="1" applyAlignment="1">
      <alignment horizontal="center" vertical="center"/>
    </xf>
    <xf numFmtId="2" fontId="0" fillId="0" borderId="20" xfId="0" applyNumberFormat="1" applyFont="1" applyFill="1" applyBorder="1" applyAlignment="1">
      <alignment horizontal="center" vertical="center"/>
    </xf>
    <xf numFmtId="0" fontId="0" fillId="0" borderId="30" xfId="0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/>
    </xf>
    <xf numFmtId="0" fontId="2" fillId="0" borderId="35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 vertical="center"/>
    </xf>
    <xf numFmtId="0" fontId="2" fillId="0" borderId="36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37" xfId="0" applyFont="1" applyFill="1" applyBorder="1" applyAlignment="1">
      <alignment horizontal="center" vertical="center" wrapText="1"/>
    </xf>
    <xf numFmtId="0" fontId="2" fillId="0" borderId="38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39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2" fillId="0" borderId="40" xfId="0" applyFont="1" applyFill="1" applyBorder="1" applyAlignment="1">
      <alignment horizontal="center" vertical="center"/>
    </xf>
    <xf numFmtId="0" fontId="2" fillId="0" borderId="30" xfId="0" applyFont="1" applyFill="1" applyBorder="1" applyAlignment="1">
      <alignment horizontal="center" vertical="center"/>
    </xf>
    <xf numFmtId="0" fontId="2" fillId="0" borderId="30" xfId="0" applyFont="1" applyFill="1" applyBorder="1" applyAlignment="1">
      <alignment horizontal="center"/>
    </xf>
    <xf numFmtId="0" fontId="2" fillId="0" borderId="30" xfId="0" applyFont="1" applyFill="1" applyBorder="1" applyAlignment="1">
      <alignment horizontal="center" vertical="center" wrapText="1"/>
    </xf>
    <xf numFmtId="0" fontId="2" fillId="0" borderId="41" xfId="0" applyFont="1" applyFill="1" applyBorder="1" applyAlignment="1">
      <alignment horizontal="center" vertical="center"/>
    </xf>
    <xf numFmtId="0" fontId="2" fillId="2" borderId="30" xfId="0" applyFont="1" applyFill="1" applyBorder="1" applyAlignment="1">
      <alignment horizontal="center"/>
    </xf>
    <xf numFmtId="0" fontId="2" fillId="2" borderId="30" xfId="0" applyFont="1" applyFill="1" applyBorder="1" applyAlignment="1">
      <alignment horizontal="center" vertical="center"/>
    </xf>
    <xf numFmtId="0" fontId="5" fillId="0" borderId="0" xfId="0" applyFont="1" applyAlignment="1">
      <alignment horizontal="center" wrapText="1"/>
    </xf>
  </cellXfs>
  <cellStyles count="1">
    <cellStyle name="Обычный" xfId="0" builtinId="0"/>
  </cellStyles>
  <dxfs count="67"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6"/>
  </sheetPr>
  <dimension ref="A1:Q37"/>
  <sheetViews>
    <sheetView workbookViewId="0">
      <selection activeCell="Q25" sqref="Q25"/>
    </sheetView>
  </sheetViews>
  <sheetFormatPr defaultRowHeight="12.75" x14ac:dyDescent="0.2"/>
  <cols>
    <col min="1" max="2" width="6.7109375" customWidth="1"/>
    <col min="3" max="3" width="5.85546875" customWidth="1"/>
    <col min="4" max="4" width="5.28515625" customWidth="1"/>
    <col min="5" max="5" width="10.85546875" customWidth="1"/>
    <col min="6" max="6" width="8.7109375" customWidth="1"/>
    <col min="7" max="7" width="10.42578125" customWidth="1"/>
    <col min="8" max="8" width="8.140625" customWidth="1"/>
    <col min="9" max="9" width="7.42578125" customWidth="1"/>
    <col min="10" max="11" width="5.7109375" customWidth="1"/>
    <col min="12" max="12" width="11.28515625" customWidth="1"/>
    <col min="13" max="13" width="7.28515625" customWidth="1"/>
    <col min="14" max="14" width="10.5703125" customWidth="1"/>
    <col min="15" max="15" width="7.28515625" customWidth="1"/>
    <col min="16" max="16" width="9.7109375" customWidth="1"/>
    <col min="17" max="17" width="7.28515625" customWidth="1"/>
  </cols>
  <sheetData>
    <row r="1" spans="1:17" ht="39.75" customHeight="1" x14ac:dyDescent="0.2">
      <c r="A1" s="116" t="s">
        <v>52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</row>
    <row r="2" spans="1:17" ht="15" customHeight="1" thickBo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15" customHeight="1" thickBot="1" x14ac:dyDescent="0.25">
      <c r="A3" s="117" t="s">
        <v>0</v>
      </c>
      <c r="B3" s="122" t="s">
        <v>16</v>
      </c>
      <c r="C3" s="123"/>
      <c r="D3" s="123"/>
      <c r="E3" s="123"/>
      <c r="F3" s="123"/>
      <c r="G3" s="123"/>
      <c r="H3" s="124"/>
      <c r="I3" s="122" t="s">
        <v>16</v>
      </c>
      <c r="J3" s="123"/>
      <c r="K3" s="123"/>
      <c r="L3" s="123"/>
      <c r="M3" s="123"/>
      <c r="N3" s="123"/>
      <c r="O3" s="124"/>
      <c r="P3" s="133" t="s">
        <v>14</v>
      </c>
      <c r="Q3" s="134"/>
    </row>
    <row r="4" spans="1:17" ht="13.5" customHeight="1" thickBot="1" x14ac:dyDescent="0.25">
      <c r="A4" s="118"/>
      <c r="B4" s="125" t="s">
        <v>8</v>
      </c>
      <c r="C4" s="127" t="s">
        <v>9</v>
      </c>
      <c r="D4" s="128"/>
      <c r="E4" s="120" t="s">
        <v>41</v>
      </c>
      <c r="F4" s="121"/>
      <c r="G4" s="120" t="s">
        <v>42</v>
      </c>
      <c r="H4" s="121"/>
      <c r="I4" s="125" t="s">
        <v>8</v>
      </c>
      <c r="J4" s="127" t="s">
        <v>9</v>
      </c>
      <c r="K4" s="128"/>
      <c r="L4" s="120" t="s">
        <v>43</v>
      </c>
      <c r="M4" s="121"/>
      <c r="N4" s="120" t="s">
        <v>44</v>
      </c>
      <c r="O4" s="121"/>
      <c r="P4" s="131" t="s">
        <v>10</v>
      </c>
      <c r="Q4" s="132"/>
    </row>
    <row r="5" spans="1:17" ht="13.5" thickBot="1" x14ac:dyDescent="0.25">
      <c r="A5" s="119"/>
      <c r="B5" s="126"/>
      <c r="C5" s="129"/>
      <c r="D5" s="130"/>
      <c r="E5" s="10" t="s">
        <v>5</v>
      </c>
      <c r="F5" s="8">
        <v>7200</v>
      </c>
      <c r="G5" s="10" t="s">
        <v>5</v>
      </c>
      <c r="H5" s="8">
        <v>7200</v>
      </c>
      <c r="I5" s="126"/>
      <c r="J5" s="129"/>
      <c r="K5" s="130"/>
      <c r="L5" s="10" t="s">
        <v>5</v>
      </c>
      <c r="M5" s="8">
        <v>7200</v>
      </c>
      <c r="N5" s="10" t="s">
        <v>5</v>
      </c>
      <c r="O5" s="8">
        <v>7200</v>
      </c>
      <c r="P5" s="10" t="s">
        <v>5</v>
      </c>
      <c r="Q5" s="8">
        <v>80</v>
      </c>
    </row>
    <row r="6" spans="1:17" ht="26.1" customHeight="1" thickBot="1" x14ac:dyDescent="0.25">
      <c r="A6" s="9" t="s">
        <v>12</v>
      </c>
      <c r="B6" s="7" t="s">
        <v>1</v>
      </c>
      <c r="C6" s="9" t="s">
        <v>2</v>
      </c>
      <c r="D6" s="6" t="s">
        <v>3</v>
      </c>
      <c r="E6" s="14" t="s">
        <v>7</v>
      </c>
      <c r="F6" s="15" t="s">
        <v>6</v>
      </c>
      <c r="G6" s="14" t="s">
        <v>7</v>
      </c>
      <c r="H6" s="15" t="s">
        <v>6</v>
      </c>
      <c r="I6" s="7" t="s">
        <v>1</v>
      </c>
      <c r="J6" s="6" t="s">
        <v>2</v>
      </c>
      <c r="K6" s="6" t="s">
        <v>3</v>
      </c>
      <c r="L6" s="14" t="s">
        <v>7</v>
      </c>
      <c r="M6" s="15" t="s">
        <v>6</v>
      </c>
      <c r="N6" s="14" t="s">
        <v>7</v>
      </c>
      <c r="O6" s="15" t="s">
        <v>6</v>
      </c>
      <c r="P6" s="14" t="s">
        <v>7</v>
      </c>
      <c r="Q6" s="15" t="s">
        <v>6</v>
      </c>
    </row>
    <row r="7" spans="1:17" ht="15.75" customHeight="1" x14ac:dyDescent="0.2">
      <c r="A7" s="16">
        <v>0</v>
      </c>
      <c r="B7" s="47">
        <v>90</v>
      </c>
      <c r="C7" s="34">
        <v>0.9</v>
      </c>
      <c r="D7" s="48"/>
      <c r="E7" s="108">
        <v>34.530999999999999</v>
      </c>
      <c r="F7" s="22"/>
      <c r="G7" s="49">
        <v>8.3000000000000007</v>
      </c>
      <c r="H7" s="22"/>
      <c r="I7" s="47"/>
      <c r="J7" s="50"/>
      <c r="K7" s="51"/>
      <c r="L7" s="52">
        <v>6595.6059999999998</v>
      </c>
      <c r="M7" s="22"/>
      <c r="N7" s="53">
        <v>2479.1799999999998</v>
      </c>
      <c r="O7" s="22"/>
      <c r="P7" s="54">
        <v>384.5</v>
      </c>
      <c r="Q7" s="22"/>
    </row>
    <row r="8" spans="1:17" ht="15.75" customHeight="1" x14ac:dyDescent="0.2">
      <c r="A8" s="11">
        <v>4.1666666666666664E-2</v>
      </c>
      <c r="B8" s="55">
        <v>90</v>
      </c>
      <c r="C8" s="33">
        <v>1</v>
      </c>
      <c r="D8" s="56"/>
      <c r="E8" s="109">
        <v>34.530999999999999</v>
      </c>
      <c r="F8" s="98">
        <f>SUM(E8-E7)*7200</f>
        <v>0</v>
      </c>
      <c r="G8" s="49">
        <v>8.3000000000000007</v>
      </c>
      <c r="H8" s="98">
        <f t="shared" ref="H8:H31" si="0">SUM(G8-G7)*7200</f>
        <v>0</v>
      </c>
      <c r="I8" s="55"/>
      <c r="J8" s="58"/>
      <c r="K8" s="56"/>
      <c r="L8" s="52">
        <v>6595.7579999999998</v>
      </c>
      <c r="M8" s="98">
        <f t="shared" ref="M8:M31" si="1">SUM(L8-L7)*7200</f>
        <v>1094.4000000003143</v>
      </c>
      <c r="N8" s="53">
        <v>2479.2199999999998</v>
      </c>
      <c r="O8" s="98">
        <f t="shared" ref="O8:O31" si="2">SUM(N8-N7)*7200</f>
        <v>287.99999999973807</v>
      </c>
      <c r="P8" s="54">
        <v>384.77</v>
      </c>
      <c r="Q8" s="98">
        <f>SUM(P8-P7)*80</f>
        <v>21.599999999998545</v>
      </c>
    </row>
    <row r="9" spans="1:17" ht="15.75" customHeight="1" x14ac:dyDescent="0.2">
      <c r="A9" s="11">
        <v>8.3333333333333301E-2</v>
      </c>
      <c r="B9" s="55">
        <v>90</v>
      </c>
      <c r="C9" s="33">
        <v>0.9</v>
      </c>
      <c r="D9" s="56"/>
      <c r="E9" s="109">
        <v>34.530999999999999</v>
      </c>
      <c r="F9" s="98">
        <f t="shared" ref="F9:F31" si="3">SUM(E9-E8)*7200</f>
        <v>0</v>
      </c>
      <c r="G9" s="49">
        <v>8.3000000000000007</v>
      </c>
      <c r="H9" s="98">
        <f t="shared" si="0"/>
        <v>0</v>
      </c>
      <c r="I9" s="55"/>
      <c r="J9" s="58"/>
      <c r="K9" s="56"/>
      <c r="L9" s="52">
        <v>6595.91</v>
      </c>
      <c r="M9" s="98">
        <f t="shared" si="1"/>
        <v>1094.4000000003143</v>
      </c>
      <c r="N9" s="53">
        <v>2479.2600000000002</v>
      </c>
      <c r="O9" s="98">
        <f t="shared" si="2"/>
        <v>288.00000000301225</v>
      </c>
      <c r="P9" s="54">
        <v>385.04</v>
      </c>
      <c r="Q9" s="98">
        <f t="shared" ref="Q9:Q31" si="4">SUM(P9-P8)*80</f>
        <v>21.600000000003092</v>
      </c>
    </row>
    <row r="10" spans="1:17" ht="15.75" customHeight="1" x14ac:dyDescent="0.2">
      <c r="A10" s="11">
        <v>0.125</v>
      </c>
      <c r="B10" s="55">
        <v>90</v>
      </c>
      <c r="C10" s="33">
        <v>1</v>
      </c>
      <c r="D10" s="56"/>
      <c r="E10" s="109">
        <v>34.530999999999999</v>
      </c>
      <c r="F10" s="98">
        <f t="shared" si="3"/>
        <v>0</v>
      </c>
      <c r="G10" s="49">
        <v>8.3000000000000007</v>
      </c>
      <c r="H10" s="98">
        <f t="shared" si="0"/>
        <v>0</v>
      </c>
      <c r="I10" s="55"/>
      <c r="J10" s="58"/>
      <c r="K10" s="56"/>
      <c r="L10" s="52">
        <v>6596.0619999999999</v>
      </c>
      <c r="M10" s="98">
        <f t="shared" si="1"/>
        <v>1094.4000000003143</v>
      </c>
      <c r="N10" s="53">
        <v>2479.3000000000002</v>
      </c>
      <c r="O10" s="98">
        <f t="shared" si="2"/>
        <v>287.99999999973807</v>
      </c>
      <c r="P10" s="54">
        <v>385.31</v>
      </c>
      <c r="Q10" s="98">
        <f t="shared" si="4"/>
        <v>21.599999999998545</v>
      </c>
    </row>
    <row r="11" spans="1:17" ht="15.75" customHeight="1" x14ac:dyDescent="0.2">
      <c r="A11" s="11">
        <v>0.16666666666666699</v>
      </c>
      <c r="B11" s="55">
        <v>95</v>
      </c>
      <c r="C11" s="33">
        <v>1</v>
      </c>
      <c r="D11" s="56"/>
      <c r="E11" s="109">
        <v>34.530999999999999</v>
      </c>
      <c r="F11" s="98">
        <f t="shared" si="3"/>
        <v>0</v>
      </c>
      <c r="G11" s="49">
        <v>8.3000000000000007</v>
      </c>
      <c r="H11" s="98">
        <f t="shared" si="0"/>
        <v>0</v>
      </c>
      <c r="I11" s="55"/>
      <c r="J11" s="58"/>
      <c r="K11" s="56"/>
      <c r="L11" s="52">
        <v>6596.2139999999999</v>
      </c>
      <c r="M11" s="98">
        <f t="shared" si="1"/>
        <v>1094.4000000003143</v>
      </c>
      <c r="N11" s="53">
        <v>2479.34</v>
      </c>
      <c r="O11" s="98">
        <f t="shared" si="2"/>
        <v>287.99999999973807</v>
      </c>
      <c r="P11" s="54">
        <v>385.58</v>
      </c>
      <c r="Q11" s="98">
        <f t="shared" si="4"/>
        <v>21.599999999998545</v>
      </c>
    </row>
    <row r="12" spans="1:17" ht="15.75" customHeight="1" x14ac:dyDescent="0.2">
      <c r="A12" s="11">
        <v>0.20833333333333301</v>
      </c>
      <c r="B12" s="55">
        <v>90</v>
      </c>
      <c r="C12" s="33">
        <v>1.1000000000000001</v>
      </c>
      <c r="D12" s="56"/>
      <c r="E12" s="109">
        <v>34.530999999999999</v>
      </c>
      <c r="F12" s="98">
        <f t="shared" si="3"/>
        <v>0</v>
      </c>
      <c r="G12" s="49">
        <v>8.3000000000000007</v>
      </c>
      <c r="H12" s="98">
        <f t="shared" si="0"/>
        <v>0</v>
      </c>
      <c r="I12" s="55"/>
      <c r="J12" s="58"/>
      <c r="K12" s="56"/>
      <c r="L12" s="52">
        <v>6596.366</v>
      </c>
      <c r="M12" s="98">
        <f t="shared" si="1"/>
        <v>1094.4000000003143</v>
      </c>
      <c r="N12" s="53">
        <v>2479.38</v>
      </c>
      <c r="O12" s="98">
        <f t="shared" si="2"/>
        <v>287.99999999973807</v>
      </c>
      <c r="P12" s="54">
        <v>385.85</v>
      </c>
      <c r="Q12" s="98">
        <f t="shared" si="4"/>
        <v>21.600000000003092</v>
      </c>
    </row>
    <row r="13" spans="1:17" ht="15.75" customHeight="1" x14ac:dyDescent="0.2">
      <c r="A13" s="11">
        <v>0.25</v>
      </c>
      <c r="B13" s="55">
        <v>100</v>
      </c>
      <c r="C13" s="33">
        <v>1.1000000000000001</v>
      </c>
      <c r="D13" s="56"/>
      <c r="E13" s="109">
        <v>34.530999999999999</v>
      </c>
      <c r="F13" s="98">
        <f t="shared" si="3"/>
        <v>0</v>
      </c>
      <c r="G13" s="49">
        <v>8.3000000000000007</v>
      </c>
      <c r="H13" s="98">
        <f t="shared" si="0"/>
        <v>0</v>
      </c>
      <c r="I13" s="55"/>
      <c r="J13" s="58"/>
      <c r="K13" s="56"/>
      <c r="L13" s="52">
        <v>6596.518</v>
      </c>
      <c r="M13" s="98">
        <f t="shared" si="1"/>
        <v>1094.4000000003143</v>
      </c>
      <c r="N13" s="53">
        <v>2479.42</v>
      </c>
      <c r="O13" s="98">
        <f t="shared" si="2"/>
        <v>287.99999999973807</v>
      </c>
      <c r="P13" s="54">
        <v>386.12</v>
      </c>
      <c r="Q13" s="98">
        <f t="shared" si="4"/>
        <v>21.599999999998545</v>
      </c>
    </row>
    <row r="14" spans="1:17" ht="15.75" customHeight="1" x14ac:dyDescent="0.2">
      <c r="A14" s="11">
        <v>0.29166666666666702</v>
      </c>
      <c r="B14" s="55">
        <v>115</v>
      </c>
      <c r="C14" s="33">
        <v>1.1000000000000001</v>
      </c>
      <c r="D14" s="56"/>
      <c r="E14" s="109">
        <v>34.530999999999999</v>
      </c>
      <c r="F14" s="98">
        <f t="shared" si="3"/>
        <v>0</v>
      </c>
      <c r="G14" s="49">
        <v>8.3000000000000007</v>
      </c>
      <c r="H14" s="98">
        <f t="shared" si="0"/>
        <v>0</v>
      </c>
      <c r="I14" s="55"/>
      <c r="J14" s="58"/>
      <c r="K14" s="56"/>
      <c r="L14" s="52">
        <v>6596.67</v>
      </c>
      <c r="M14" s="98">
        <f t="shared" si="1"/>
        <v>1094.4000000003143</v>
      </c>
      <c r="N14" s="53">
        <v>2479.46</v>
      </c>
      <c r="O14" s="98">
        <f t="shared" si="2"/>
        <v>287.99999999973807</v>
      </c>
      <c r="P14" s="54">
        <v>386.41</v>
      </c>
      <c r="Q14" s="98">
        <f t="shared" si="4"/>
        <v>23.200000000001637</v>
      </c>
    </row>
    <row r="15" spans="1:17" ht="15.75" customHeight="1" x14ac:dyDescent="0.2">
      <c r="A15" s="11">
        <v>0.33333333333333298</v>
      </c>
      <c r="B15" s="55">
        <v>120</v>
      </c>
      <c r="C15" s="33">
        <v>1.1000000000000001</v>
      </c>
      <c r="D15" s="56"/>
      <c r="E15" s="109">
        <v>34.530999999999999</v>
      </c>
      <c r="F15" s="98">
        <f t="shared" si="3"/>
        <v>0</v>
      </c>
      <c r="G15" s="49">
        <v>8.3000000000000007</v>
      </c>
      <c r="H15" s="98">
        <f t="shared" si="0"/>
        <v>0</v>
      </c>
      <c r="I15" s="55"/>
      <c r="J15" s="58"/>
      <c r="K15" s="56"/>
      <c r="L15" s="52">
        <v>6596.8230000000003</v>
      </c>
      <c r="M15" s="98">
        <f t="shared" si="1"/>
        <v>1101.6000000017812</v>
      </c>
      <c r="N15" s="53">
        <v>2479.52</v>
      </c>
      <c r="O15" s="98">
        <f t="shared" si="2"/>
        <v>431.9999999996071</v>
      </c>
      <c r="P15" s="54">
        <v>386.71</v>
      </c>
      <c r="Q15" s="98">
        <f t="shared" si="4"/>
        <v>23.999999999996362</v>
      </c>
    </row>
    <row r="16" spans="1:17" ht="15.75" customHeight="1" x14ac:dyDescent="0.2">
      <c r="A16" s="11">
        <v>0.375</v>
      </c>
      <c r="B16" s="55">
        <v>120</v>
      </c>
      <c r="C16" s="33">
        <v>1.1000000000000001</v>
      </c>
      <c r="D16" s="56"/>
      <c r="E16" s="109">
        <v>34.530999999999999</v>
      </c>
      <c r="F16" s="98">
        <f t="shared" si="3"/>
        <v>0</v>
      </c>
      <c r="G16" s="49">
        <v>8.3000000000000007</v>
      </c>
      <c r="H16" s="98">
        <f t="shared" si="0"/>
        <v>0</v>
      </c>
      <c r="I16" s="55"/>
      <c r="J16" s="58"/>
      <c r="K16" s="56"/>
      <c r="L16" s="52">
        <v>6597</v>
      </c>
      <c r="M16" s="98">
        <f t="shared" si="1"/>
        <v>1274.399999997695</v>
      </c>
      <c r="N16" s="53">
        <v>2479.56</v>
      </c>
      <c r="O16" s="98">
        <f t="shared" si="2"/>
        <v>287.99999999973807</v>
      </c>
      <c r="P16" s="54">
        <v>386.99</v>
      </c>
      <c r="Q16" s="99">
        <f t="shared" si="4"/>
        <v>22.400000000002365</v>
      </c>
    </row>
    <row r="17" spans="1:17" ht="15.75" customHeight="1" x14ac:dyDescent="0.2">
      <c r="A17" s="11">
        <v>0.41666666666666702</v>
      </c>
      <c r="B17" s="55">
        <v>115</v>
      </c>
      <c r="C17" s="33">
        <v>1.1000000000000001</v>
      </c>
      <c r="D17" s="56"/>
      <c r="E17" s="109">
        <v>34.530999999999999</v>
      </c>
      <c r="F17" s="98">
        <f t="shared" si="3"/>
        <v>0</v>
      </c>
      <c r="G17" s="49">
        <v>8.3000000000000007</v>
      </c>
      <c r="H17" s="98">
        <f t="shared" si="0"/>
        <v>0</v>
      </c>
      <c r="I17" s="55"/>
      <c r="J17" s="58"/>
      <c r="K17" s="56"/>
      <c r="L17" s="52">
        <v>6597.18</v>
      </c>
      <c r="M17" s="98">
        <f t="shared" si="1"/>
        <v>1296.0000000020955</v>
      </c>
      <c r="N17" s="53">
        <v>2479.6</v>
      </c>
      <c r="O17" s="98">
        <f t="shared" si="2"/>
        <v>287.99999999973807</v>
      </c>
      <c r="P17" s="54">
        <v>387.27</v>
      </c>
      <c r="Q17" s="98">
        <f t="shared" si="4"/>
        <v>22.399999999997817</v>
      </c>
    </row>
    <row r="18" spans="1:17" ht="15.75" customHeight="1" x14ac:dyDescent="0.2">
      <c r="A18" s="11">
        <v>0.45833333333333298</v>
      </c>
      <c r="B18" s="55">
        <v>115</v>
      </c>
      <c r="C18" s="33">
        <v>1.1000000000000001</v>
      </c>
      <c r="D18" s="56"/>
      <c r="E18" s="109">
        <v>34.530999999999999</v>
      </c>
      <c r="F18" s="98">
        <f t="shared" si="3"/>
        <v>0</v>
      </c>
      <c r="G18" s="49">
        <v>8.3000000000000007</v>
      </c>
      <c r="H18" s="98">
        <f t="shared" si="0"/>
        <v>0</v>
      </c>
      <c r="I18" s="55"/>
      <c r="J18" s="58"/>
      <c r="K18" s="56"/>
      <c r="L18" s="52">
        <v>6597.36</v>
      </c>
      <c r="M18" s="98">
        <f t="shared" si="1"/>
        <v>1295.9999999955471</v>
      </c>
      <c r="N18" s="53">
        <v>2479.64</v>
      </c>
      <c r="O18" s="98">
        <f t="shared" si="2"/>
        <v>287.99999999973807</v>
      </c>
      <c r="P18" s="54">
        <v>387.55</v>
      </c>
      <c r="Q18" s="98">
        <f t="shared" si="4"/>
        <v>22.400000000002365</v>
      </c>
    </row>
    <row r="19" spans="1:17" ht="15.75" customHeight="1" x14ac:dyDescent="0.2">
      <c r="A19" s="11">
        <v>0.5</v>
      </c>
      <c r="B19" s="55">
        <v>115</v>
      </c>
      <c r="C19" s="33">
        <v>1.1000000000000001</v>
      </c>
      <c r="D19" s="56"/>
      <c r="E19" s="57">
        <v>34.530999999999999</v>
      </c>
      <c r="F19" s="98">
        <f t="shared" si="3"/>
        <v>0</v>
      </c>
      <c r="G19" s="49">
        <v>8.3000000000000007</v>
      </c>
      <c r="H19" s="98">
        <f t="shared" si="0"/>
        <v>0</v>
      </c>
      <c r="I19" s="55"/>
      <c r="J19" s="58"/>
      <c r="K19" s="56"/>
      <c r="L19" s="52">
        <v>6597.54</v>
      </c>
      <c r="M19" s="98">
        <f t="shared" si="1"/>
        <v>1296.0000000020955</v>
      </c>
      <c r="N19" s="53">
        <v>2479.6799999999998</v>
      </c>
      <c r="O19" s="98">
        <f t="shared" si="2"/>
        <v>287.99999999973807</v>
      </c>
      <c r="P19" s="54">
        <v>387.83</v>
      </c>
      <c r="Q19" s="98">
        <f t="shared" si="4"/>
        <v>22.399999999997817</v>
      </c>
    </row>
    <row r="20" spans="1:17" ht="15.75" customHeight="1" x14ac:dyDescent="0.2">
      <c r="A20" s="11">
        <v>0.54166666666666696</v>
      </c>
      <c r="B20" s="55">
        <v>120</v>
      </c>
      <c r="C20" s="33">
        <v>1.1000000000000001</v>
      </c>
      <c r="D20" s="56"/>
      <c r="E20" s="57">
        <v>34.530999999999999</v>
      </c>
      <c r="F20" s="98">
        <f t="shared" si="3"/>
        <v>0</v>
      </c>
      <c r="G20" s="49">
        <v>8.3000000000000007</v>
      </c>
      <c r="H20" s="98">
        <f t="shared" si="0"/>
        <v>0</v>
      </c>
      <c r="I20" s="55"/>
      <c r="J20" s="58"/>
      <c r="K20" s="56"/>
      <c r="L20" s="52">
        <v>6597.72</v>
      </c>
      <c r="M20" s="98">
        <f t="shared" si="1"/>
        <v>1296.0000000020955</v>
      </c>
      <c r="N20" s="53">
        <v>2479.7199999999998</v>
      </c>
      <c r="O20" s="98">
        <f t="shared" si="2"/>
        <v>287.99999999973807</v>
      </c>
      <c r="P20" s="54">
        <v>388.11</v>
      </c>
      <c r="Q20" s="98">
        <f t="shared" si="4"/>
        <v>22.400000000002365</v>
      </c>
    </row>
    <row r="21" spans="1:17" ht="15.75" customHeight="1" x14ac:dyDescent="0.2">
      <c r="A21" s="11">
        <v>0.58333333333333304</v>
      </c>
      <c r="B21" s="55">
        <v>110</v>
      </c>
      <c r="C21" s="33">
        <v>1.1000000000000001</v>
      </c>
      <c r="D21" s="56"/>
      <c r="E21" s="57">
        <v>34.530999999999999</v>
      </c>
      <c r="F21" s="98">
        <f t="shared" si="3"/>
        <v>0</v>
      </c>
      <c r="G21" s="49">
        <v>8.3000000000000007</v>
      </c>
      <c r="H21" s="98">
        <f t="shared" si="0"/>
        <v>0</v>
      </c>
      <c r="I21" s="55"/>
      <c r="J21" s="58"/>
      <c r="K21" s="56"/>
      <c r="L21" s="52">
        <v>6597.9</v>
      </c>
      <c r="M21" s="98">
        <f t="shared" si="1"/>
        <v>1295.9999999955471</v>
      </c>
      <c r="N21" s="53">
        <v>2479.7600000000002</v>
      </c>
      <c r="O21" s="98">
        <f t="shared" si="2"/>
        <v>288.00000000301225</v>
      </c>
      <c r="P21" s="54">
        <v>388.39</v>
      </c>
      <c r="Q21" s="98">
        <f t="shared" si="4"/>
        <v>22.399999999997817</v>
      </c>
    </row>
    <row r="22" spans="1:17" ht="15.75" customHeight="1" x14ac:dyDescent="0.2">
      <c r="A22" s="11">
        <v>0.625</v>
      </c>
      <c r="B22" s="55">
        <v>110</v>
      </c>
      <c r="C22" s="33">
        <v>1.1000000000000001</v>
      </c>
      <c r="D22" s="56"/>
      <c r="E22" s="57">
        <v>34.530999999999999</v>
      </c>
      <c r="F22" s="98">
        <f t="shared" si="3"/>
        <v>0</v>
      </c>
      <c r="G22" s="49">
        <v>8.3000000000000007</v>
      </c>
      <c r="H22" s="98">
        <f t="shared" si="0"/>
        <v>0</v>
      </c>
      <c r="I22" s="55"/>
      <c r="J22" s="58"/>
      <c r="K22" s="56"/>
      <c r="L22" s="52">
        <v>6598.1</v>
      </c>
      <c r="M22" s="98">
        <f t="shared" si="1"/>
        <v>1440.0000000052387</v>
      </c>
      <c r="N22" s="53">
        <v>2479.8200000000002</v>
      </c>
      <c r="O22" s="98">
        <f t="shared" si="2"/>
        <v>431.9999999996071</v>
      </c>
      <c r="P22" s="54">
        <v>388.67</v>
      </c>
      <c r="Q22" s="98">
        <f t="shared" si="4"/>
        <v>22.400000000002365</v>
      </c>
    </row>
    <row r="23" spans="1:17" ht="15.75" customHeight="1" x14ac:dyDescent="0.2">
      <c r="A23" s="11">
        <v>0.66666666666666696</v>
      </c>
      <c r="B23" s="55">
        <v>115</v>
      </c>
      <c r="C23" s="33">
        <v>1.1000000000000001</v>
      </c>
      <c r="D23" s="56"/>
      <c r="E23" s="57">
        <v>34.530999999999999</v>
      </c>
      <c r="F23" s="98">
        <f t="shared" si="3"/>
        <v>0</v>
      </c>
      <c r="G23" s="49">
        <v>8.3000000000000007</v>
      </c>
      <c r="H23" s="98">
        <f t="shared" si="0"/>
        <v>0</v>
      </c>
      <c r="I23" s="55"/>
      <c r="J23" s="58"/>
      <c r="K23" s="56"/>
      <c r="L23" s="52">
        <v>6598.26</v>
      </c>
      <c r="M23" s="98">
        <f t="shared" si="1"/>
        <v>1151.9999999989523</v>
      </c>
      <c r="N23" s="53">
        <v>2479.83</v>
      </c>
      <c r="O23" s="98">
        <f t="shared" si="2"/>
        <v>71.999999998297426</v>
      </c>
      <c r="P23" s="54">
        <v>388.95</v>
      </c>
      <c r="Q23" s="98">
        <f t="shared" si="4"/>
        <v>22.399999999997817</v>
      </c>
    </row>
    <row r="24" spans="1:17" ht="15.75" customHeight="1" x14ac:dyDescent="0.2">
      <c r="A24" s="11">
        <v>0.70833333333333304</v>
      </c>
      <c r="B24" s="55">
        <v>115</v>
      </c>
      <c r="C24" s="33">
        <v>1.1000000000000001</v>
      </c>
      <c r="D24" s="56"/>
      <c r="E24" s="57">
        <v>34.530999999999999</v>
      </c>
      <c r="F24" s="98">
        <f t="shared" si="3"/>
        <v>0</v>
      </c>
      <c r="G24" s="49">
        <v>8.3000000000000007</v>
      </c>
      <c r="H24" s="98">
        <f t="shared" si="0"/>
        <v>0</v>
      </c>
      <c r="I24" s="55"/>
      <c r="J24" s="58"/>
      <c r="K24" s="56"/>
      <c r="L24" s="52">
        <v>6598.44</v>
      </c>
      <c r="M24" s="98">
        <f t="shared" si="1"/>
        <v>1295.9999999955471</v>
      </c>
      <c r="N24" s="53">
        <v>2479.87</v>
      </c>
      <c r="O24" s="98">
        <f t="shared" si="2"/>
        <v>287.99999999973807</v>
      </c>
      <c r="P24" s="54">
        <v>389.18</v>
      </c>
      <c r="Q24" s="98">
        <f t="shared" si="4"/>
        <v>18.400000000001455</v>
      </c>
    </row>
    <row r="25" spans="1:17" ht="15.75" customHeight="1" x14ac:dyDescent="0.2">
      <c r="A25" s="11">
        <v>0.75</v>
      </c>
      <c r="B25" s="55">
        <v>110</v>
      </c>
      <c r="C25" s="33">
        <v>1.1000000000000001</v>
      </c>
      <c r="D25" s="56"/>
      <c r="E25" s="57">
        <v>34.530999999999999</v>
      </c>
      <c r="F25" s="98">
        <f t="shared" si="3"/>
        <v>0</v>
      </c>
      <c r="G25" s="49">
        <v>8.3000000000000007</v>
      </c>
      <c r="H25" s="98">
        <f t="shared" si="0"/>
        <v>0</v>
      </c>
      <c r="I25" s="55"/>
      <c r="J25" s="58"/>
      <c r="K25" s="56"/>
      <c r="L25" s="52">
        <v>6598.62</v>
      </c>
      <c r="M25" s="98">
        <f t="shared" si="1"/>
        <v>1296.0000000020955</v>
      </c>
      <c r="N25" s="53">
        <v>2479.91</v>
      </c>
      <c r="O25" s="98">
        <f t="shared" si="2"/>
        <v>287.99999999973807</v>
      </c>
      <c r="P25" s="54">
        <v>389.41</v>
      </c>
      <c r="Q25" s="98">
        <f t="shared" si="4"/>
        <v>18.400000000001455</v>
      </c>
    </row>
    <row r="26" spans="1:17" ht="15.75" customHeight="1" x14ac:dyDescent="0.2">
      <c r="A26" s="11">
        <v>0.79166666666666696</v>
      </c>
      <c r="B26" s="55">
        <v>120</v>
      </c>
      <c r="C26" s="33">
        <v>1</v>
      </c>
      <c r="D26" s="56"/>
      <c r="E26" s="57">
        <v>34.530999999999999</v>
      </c>
      <c r="F26" s="98">
        <f t="shared" si="3"/>
        <v>0</v>
      </c>
      <c r="G26" s="49">
        <v>8.3000000000000007</v>
      </c>
      <c r="H26" s="98">
        <f t="shared" si="0"/>
        <v>0</v>
      </c>
      <c r="I26" s="55"/>
      <c r="J26" s="58"/>
      <c r="K26" s="56"/>
      <c r="L26" s="52">
        <v>6598.8</v>
      </c>
      <c r="M26" s="98">
        <f t="shared" si="1"/>
        <v>1296.0000000020955</v>
      </c>
      <c r="N26" s="53">
        <v>2479.9699999999998</v>
      </c>
      <c r="O26" s="98">
        <f t="shared" si="2"/>
        <v>431.9999999996071</v>
      </c>
      <c r="P26" s="54">
        <v>389.64</v>
      </c>
      <c r="Q26" s="98">
        <f t="shared" si="4"/>
        <v>18.399999999996908</v>
      </c>
    </row>
    <row r="27" spans="1:17" ht="15.75" customHeight="1" x14ac:dyDescent="0.2">
      <c r="A27" s="11">
        <v>0.83333333333333304</v>
      </c>
      <c r="B27" s="55">
        <v>110</v>
      </c>
      <c r="C27" s="33">
        <v>1</v>
      </c>
      <c r="D27" s="56"/>
      <c r="E27" s="57">
        <v>34.530999999999999</v>
      </c>
      <c r="F27" s="98">
        <f t="shared" si="3"/>
        <v>0</v>
      </c>
      <c r="G27" s="49">
        <v>8.3000000000000007</v>
      </c>
      <c r="H27" s="98">
        <f t="shared" si="0"/>
        <v>0</v>
      </c>
      <c r="I27" s="55"/>
      <c r="J27" s="58"/>
      <c r="K27" s="56"/>
      <c r="L27" s="52">
        <v>6598.98</v>
      </c>
      <c r="M27" s="98">
        <f t="shared" si="1"/>
        <v>1295.9999999955471</v>
      </c>
      <c r="N27" s="53">
        <v>2480</v>
      </c>
      <c r="O27" s="98">
        <f t="shared" si="2"/>
        <v>216.00000000144064</v>
      </c>
      <c r="P27" s="54">
        <v>389.87</v>
      </c>
      <c r="Q27" s="98">
        <f t="shared" si="4"/>
        <v>18.400000000001455</v>
      </c>
    </row>
    <row r="28" spans="1:17" ht="15.75" customHeight="1" x14ac:dyDescent="0.2">
      <c r="A28" s="11">
        <v>0.875</v>
      </c>
      <c r="B28" s="55">
        <v>110</v>
      </c>
      <c r="C28" s="33">
        <v>1</v>
      </c>
      <c r="D28" s="56"/>
      <c r="E28" s="57">
        <v>34.530999999999999</v>
      </c>
      <c r="F28" s="98">
        <f t="shared" si="3"/>
        <v>0</v>
      </c>
      <c r="G28" s="49">
        <v>8.3000000000000007</v>
      </c>
      <c r="H28" s="98">
        <f t="shared" si="0"/>
        <v>0</v>
      </c>
      <c r="I28" s="55"/>
      <c r="J28" s="58"/>
      <c r="K28" s="56"/>
      <c r="L28" s="52">
        <v>6599.16</v>
      </c>
      <c r="M28" s="98">
        <f t="shared" si="1"/>
        <v>1296.0000000020955</v>
      </c>
      <c r="N28" s="53">
        <v>2480.04</v>
      </c>
      <c r="O28" s="98">
        <f t="shared" si="2"/>
        <v>287.99999999973807</v>
      </c>
      <c r="P28" s="54">
        <v>390.1</v>
      </c>
      <c r="Q28" s="98">
        <f t="shared" si="4"/>
        <v>18.400000000001455</v>
      </c>
    </row>
    <row r="29" spans="1:17" ht="15.75" customHeight="1" x14ac:dyDescent="0.2">
      <c r="A29" s="11">
        <v>0.91666666666666696</v>
      </c>
      <c r="B29" s="55">
        <v>90</v>
      </c>
      <c r="C29" s="33">
        <v>1</v>
      </c>
      <c r="D29" s="56"/>
      <c r="E29" s="57">
        <v>34.530999999999999</v>
      </c>
      <c r="F29" s="98">
        <f t="shared" si="3"/>
        <v>0</v>
      </c>
      <c r="G29" s="49">
        <v>8.3000000000000007</v>
      </c>
      <c r="H29" s="98">
        <f t="shared" si="0"/>
        <v>0</v>
      </c>
      <c r="I29" s="55"/>
      <c r="J29" s="58"/>
      <c r="K29" s="56"/>
      <c r="L29" s="52">
        <v>6599.34</v>
      </c>
      <c r="M29" s="98">
        <f t="shared" si="1"/>
        <v>1296.0000000020955</v>
      </c>
      <c r="N29" s="53">
        <v>2480.08</v>
      </c>
      <c r="O29" s="98">
        <f t="shared" si="2"/>
        <v>287.99999999973807</v>
      </c>
      <c r="P29" s="54">
        <v>390.33</v>
      </c>
      <c r="Q29" s="98">
        <f t="shared" si="4"/>
        <v>18.399999999996908</v>
      </c>
    </row>
    <row r="30" spans="1:17" ht="15.75" customHeight="1" x14ac:dyDescent="0.2">
      <c r="A30" s="11">
        <v>0.95833333333333304</v>
      </c>
      <c r="B30" s="55">
        <v>90</v>
      </c>
      <c r="C30" s="33">
        <v>0.9</v>
      </c>
      <c r="D30" s="56"/>
      <c r="E30" s="57">
        <v>34.530999999999999</v>
      </c>
      <c r="F30" s="98">
        <f t="shared" si="3"/>
        <v>0</v>
      </c>
      <c r="G30" s="49">
        <v>8.3000000000000007</v>
      </c>
      <c r="H30" s="98">
        <f t="shared" si="0"/>
        <v>0</v>
      </c>
      <c r="I30" s="55"/>
      <c r="J30" s="58"/>
      <c r="K30" s="56"/>
      <c r="L30" s="52">
        <v>6599.52</v>
      </c>
      <c r="M30" s="98">
        <f t="shared" si="1"/>
        <v>1296.0000000020955</v>
      </c>
      <c r="N30" s="53">
        <v>2480.12</v>
      </c>
      <c r="O30" s="98">
        <f t="shared" si="2"/>
        <v>287.99999999973807</v>
      </c>
      <c r="P30" s="54">
        <v>390.56</v>
      </c>
      <c r="Q30" s="98">
        <f t="shared" si="4"/>
        <v>18.400000000001455</v>
      </c>
    </row>
    <row r="31" spans="1:17" ht="15.75" customHeight="1" thickBot="1" x14ac:dyDescent="0.25">
      <c r="A31" s="18">
        <v>0.999999999999999</v>
      </c>
      <c r="B31" s="55">
        <v>90</v>
      </c>
      <c r="C31" s="33">
        <v>0.9</v>
      </c>
      <c r="D31" s="56"/>
      <c r="E31" s="91">
        <v>34.530999999999999</v>
      </c>
      <c r="F31" s="98">
        <f t="shared" si="3"/>
        <v>0</v>
      </c>
      <c r="G31" s="91">
        <v>8.3000000000000007</v>
      </c>
      <c r="H31" s="98">
        <f t="shared" si="0"/>
        <v>0</v>
      </c>
      <c r="I31" s="92"/>
      <c r="J31" s="60"/>
      <c r="K31" s="59"/>
      <c r="L31" s="52">
        <v>6599.7</v>
      </c>
      <c r="M31" s="98">
        <f t="shared" si="1"/>
        <v>1295.9999999955471</v>
      </c>
      <c r="N31" s="53">
        <v>2480.16</v>
      </c>
      <c r="O31" s="98">
        <f t="shared" si="2"/>
        <v>287.99999999973807</v>
      </c>
      <c r="P31" s="54">
        <v>390.79</v>
      </c>
      <c r="Q31" s="98">
        <f t="shared" si="4"/>
        <v>18.400000000001455</v>
      </c>
    </row>
    <row r="32" spans="1:17" ht="14.45" customHeight="1" thickBot="1" x14ac:dyDescent="0.25">
      <c r="A32" s="19" t="s">
        <v>4</v>
      </c>
      <c r="B32" s="20"/>
      <c r="C32" s="12"/>
      <c r="D32" s="13"/>
      <c r="E32" s="21"/>
      <c r="F32" s="40">
        <f>SUM(F8:F31)</f>
        <v>0</v>
      </c>
      <c r="G32" s="21"/>
      <c r="H32" s="25">
        <f>SUM(H8:H31)</f>
        <v>0</v>
      </c>
      <c r="I32" s="35"/>
      <c r="J32" s="36"/>
      <c r="K32" s="37"/>
      <c r="L32" s="21"/>
      <c r="M32" s="25">
        <f>SUM(M8:M31)</f>
        <v>29476.800000000367</v>
      </c>
      <c r="N32" s="21"/>
      <c r="O32" s="25">
        <f>SUM(O8:O31)</f>
        <v>7056.000000000131</v>
      </c>
      <c r="P32" s="21"/>
      <c r="Q32" s="25">
        <f>SUM(Q8:Q31)</f>
        <v>503.20000000000164</v>
      </c>
    </row>
    <row r="36" spans="1:1" x14ac:dyDescent="0.2">
      <c r="A36" s="3"/>
    </row>
    <row r="37" spans="1:1" x14ac:dyDescent="0.2">
      <c r="A37" s="3"/>
    </row>
  </sheetData>
  <mergeCells count="14">
    <mergeCell ref="A1:Q1"/>
    <mergeCell ref="A3:A5"/>
    <mergeCell ref="E4:F4"/>
    <mergeCell ref="G4:H4"/>
    <mergeCell ref="B3:H3"/>
    <mergeCell ref="B4:B5"/>
    <mergeCell ref="C4:D5"/>
    <mergeCell ref="P4:Q4"/>
    <mergeCell ref="P3:Q3"/>
    <mergeCell ref="I3:O3"/>
    <mergeCell ref="I4:I5"/>
    <mergeCell ref="J4:K5"/>
    <mergeCell ref="L4:M4"/>
    <mergeCell ref="N4:O4"/>
  </mergeCells>
  <phoneticPr fontId="0" type="noConversion"/>
  <conditionalFormatting sqref="F8">
    <cfRule type="cellIs" dxfId="66" priority="7" stopIfTrue="1" operator="lessThan">
      <formula>0</formula>
    </cfRule>
  </conditionalFormatting>
  <conditionalFormatting sqref="F9:F31">
    <cfRule type="cellIs" dxfId="65" priority="6" stopIfTrue="1" operator="lessThan">
      <formula>0</formula>
    </cfRule>
  </conditionalFormatting>
  <conditionalFormatting sqref="H8:H31">
    <cfRule type="cellIs" dxfId="64" priority="5" stopIfTrue="1" operator="lessThan">
      <formula>0</formula>
    </cfRule>
  </conditionalFormatting>
  <conditionalFormatting sqref="M8:M31">
    <cfRule type="cellIs" dxfId="63" priority="4" stopIfTrue="1" operator="lessThan">
      <formula>0</formula>
    </cfRule>
  </conditionalFormatting>
  <conditionalFormatting sqref="O8:O31">
    <cfRule type="cellIs" dxfId="62" priority="3" stopIfTrue="1" operator="lessThan">
      <formula>0</formula>
    </cfRule>
  </conditionalFormatting>
  <conditionalFormatting sqref="Q9:Q31">
    <cfRule type="cellIs" dxfId="61" priority="1" stopIfTrue="1" operator="lessThan">
      <formula>0</formula>
    </cfRule>
  </conditionalFormatting>
  <conditionalFormatting sqref="Q8">
    <cfRule type="cellIs" dxfId="60" priority="2" stopIfTrue="1" operator="lessThan">
      <formula>0</formula>
    </cfRule>
  </conditionalFormatting>
  <printOptions horizontalCentered="1"/>
  <pageMargins left="0.39370078740157483" right="0" top="0.78740157480314965" bottom="0.39370078740157483" header="0.51181102362204722" footer="0.51181102362204722"/>
  <pageSetup paperSize="9" scale="9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6"/>
  </sheetPr>
  <dimension ref="A1:V36"/>
  <sheetViews>
    <sheetView workbookViewId="0">
      <selection activeCell="L34" sqref="L34"/>
    </sheetView>
  </sheetViews>
  <sheetFormatPr defaultRowHeight="12.75" x14ac:dyDescent="0.2"/>
  <cols>
    <col min="1" max="2" width="6.7109375" customWidth="1"/>
    <col min="3" max="3" width="7.140625" customWidth="1"/>
    <col min="4" max="4" width="7.28515625" customWidth="1"/>
    <col min="5" max="5" width="10.85546875" customWidth="1"/>
    <col min="6" max="6" width="8.85546875" customWidth="1"/>
    <col min="7" max="8" width="10.42578125" customWidth="1"/>
    <col min="9" max="9" width="7.42578125" customWidth="1"/>
    <col min="10" max="11" width="5.7109375" customWidth="1"/>
    <col min="12" max="12" width="11.28515625" customWidth="1"/>
    <col min="13" max="13" width="7.28515625" customWidth="1"/>
    <col min="14" max="14" width="10.5703125" customWidth="1"/>
    <col min="15" max="15" width="7.28515625" customWidth="1"/>
    <col min="17" max="17" width="8.85546875" customWidth="1"/>
  </cols>
  <sheetData>
    <row r="1" spans="1:22" ht="39.75" customHeight="1" x14ac:dyDescent="0.2">
      <c r="A1" s="116" t="s">
        <v>53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</row>
    <row r="2" spans="1:22" ht="1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22" ht="15" customHeight="1" x14ac:dyDescent="0.2">
      <c r="A3" s="137" t="s">
        <v>0</v>
      </c>
      <c r="B3" s="135" t="s">
        <v>45</v>
      </c>
      <c r="C3" s="135"/>
      <c r="D3" s="135"/>
      <c r="E3" s="135"/>
      <c r="F3" s="135"/>
      <c r="G3" s="135"/>
      <c r="H3" s="135"/>
      <c r="I3" s="135" t="s">
        <v>45</v>
      </c>
      <c r="J3" s="135"/>
      <c r="K3" s="135"/>
      <c r="L3" s="135"/>
      <c r="M3" s="135"/>
      <c r="N3" s="135"/>
      <c r="O3" s="135"/>
      <c r="P3" s="135" t="s">
        <v>15</v>
      </c>
      <c r="Q3" s="135"/>
    </row>
    <row r="4" spans="1:22" ht="13.5" customHeight="1" x14ac:dyDescent="0.2">
      <c r="A4" s="137"/>
      <c r="B4" s="137" t="s">
        <v>8</v>
      </c>
      <c r="C4" s="137" t="s">
        <v>9</v>
      </c>
      <c r="D4" s="137"/>
      <c r="E4" s="136" t="s">
        <v>41</v>
      </c>
      <c r="F4" s="136"/>
      <c r="G4" s="136" t="s">
        <v>42</v>
      </c>
      <c r="H4" s="136"/>
      <c r="I4" s="137" t="s">
        <v>8</v>
      </c>
      <c r="J4" s="137" t="s">
        <v>9</v>
      </c>
      <c r="K4" s="137"/>
      <c r="L4" s="136" t="s">
        <v>43</v>
      </c>
      <c r="M4" s="136"/>
      <c r="N4" s="136" t="s">
        <v>44</v>
      </c>
      <c r="O4" s="136"/>
      <c r="P4" s="136" t="s">
        <v>10</v>
      </c>
      <c r="Q4" s="136"/>
    </row>
    <row r="5" spans="1:22" x14ac:dyDescent="0.2">
      <c r="A5" s="137"/>
      <c r="B5" s="137"/>
      <c r="C5" s="137"/>
      <c r="D5" s="137"/>
      <c r="E5" s="70" t="s">
        <v>5</v>
      </c>
      <c r="F5" s="70">
        <v>7200</v>
      </c>
      <c r="G5" s="70" t="s">
        <v>5</v>
      </c>
      <c r="H5" s="70">
        <v>7200</v>
      </c>
      <c r="I5" s="137"/>
      <c r="J5" s="137"/>
      <c r="K5" s="137"/>
      <c r="L5" s="70" t="s">
        <v>5</v>
      </c>
      <c r="M5" s="70">
        <v>7200</v>
      </c>
      <c r="N5" s="70" t="s">
        <v>5</v>
      </c>
      <c r="O5" s="70">
        <v>7200</v>
      </c>
      <c r="P5" s="70" t="s">
        <v>5</v>
      </c>
      <c r="Q5" s="70">
        <v>80</v>
      </c>
    </row>
    <row r="6" spans="1:22" ht="26.1" customHeight="1" x14ac:dyDescent="0.2">
      <c r="A6" s="70" t="s">
        <v>12</v>
      </c>
      <c r="B6" s="70" t="s">
        <v>1</v>
      </c>
      <c r="C6" s="70" t="s">
        <v>2</v>
      </c>
      <c r="D6" s="70" t="s">
        <v>3</v>
      </c>
      <c r="E6" s="71" t="s">
        <v>7</v>
      </c>
      <c r="F6" s="71" t="s">
        <v>6</v>
      </c>
      <c r="G6" s="71" t="s">
        <v>7</v>
      </c>
      <c r="H6" s="71" t="s">
        <v>6</v>
      </c>
      <c r="I6" s="70" t="s">
        <v>1</v>
      </c>
      <c r="J6" s="70" t="s">
        <v>2</v>
      </c>
      <c r="K6" s="70" t="s">
        <v>3</v>
      </c>
      <c r="L6" s="71" t="s">
        <v>7</v>
      </c>
      <c r="M6" s="71" t="s">
        <v>6</v>
      </c>
      <c r="N6" s="71" t="s">
        <v>7</v>
      </c>
      <c r="O6" s="71" t="s">
        <v>6</v>
      </c>
      <c r="P6" s="71" t="s">
        <v>7</v>
      </c>
      <c r="Q6" s="71" t="s">
        <v>6</v>
      </c>
    </row>
    <row r="7" spans="1:22" ht="15.75" customHeight="1" x14ac:dyDescent="0.2">
      <c r="A7" s="72">
        <v>0</v>
      </c>
      <c r="B7" s="73">
        <v>90</v>
      </c>
      <c r="C7" s="74">
        <v>0.8</v>
      </c>
      <c r="D7" s="73">
        <v>0.5</v>
      </c>
      <c r="E7" s="75">
        <v>1809.24</v>
      </c>
      <c r="F7" s="76"/>
      <c r="G7" s="75">
        <v>1448.96</v>
      </c>
      <c r="H7" s="76"/>
      <c r="I7" s="75"/>
      <c r="J7" s="77"/>
      <c r="K7" s="73"/>
      <c r="L7" s="75">
        <v>4680.1499999999996</v>
      </c>
      <c r="M7" s="98"/>
      <c r="N7" s="75">
        <v>6937.12</v>
      </c>
      <c r="P7" s="75">
        <v>746.89</v>
      </c>
      <c r="Q7" s="75"/>
      <c r="R7" s="77"/>
      <c r="S7" s="79"/>
      <c r="T7" s="77"/>
    </row>
    <row r="8" spans="1:22" ht="15.75" customHeight="1" x14ac:dyDescent="0.2">
      <c r="A8" s="72">
        <v>4.1666666666666664E-2</v>
      </c>
      <c r="B8" s="73">
        <v>90</v>
      </c>
      <c r="C8" s="74">
        <v>0.8</v>
      </c>
      <c r="D8" s="73">
        <v>0.5</v>
      </c>
      <c r="E8" s="75">
        <v>1809.24</v>
      </c>
      <c r="F8" s="98">
        <f t="shared" ref="F8:F31" si="0">SUM(E8-E7)*7200</f>
        <v>0</v>
      </c>
      <c r="G8" s="75">
        <v>1448.96</v>
      </c>
      <c r="H8" s="98"/>
      <c r="I8" s="75"/>
      <c r="J8" s="98">
        <f t="shared" ref="J8:J31" si="1">SUM(I8-I7)*7200</f>
        <v>0</v>
      </c>
      <c r="K8" s="73"/>
      <c r="L8" s="75">
        <v>4680.2700000000004</v>
      </c>
      <c r="M8" s="98">
        <f t="shared" ref="M8:O31" si="2">SUM(L8-L7)*7200</f>
        <v>864.00000000576256</v>
      </c>
      <c r="N8" s="81">
        <v>6937.2</v>
      </c>
      <c r="O8" s="98">
        <f t="shared" si="2"/>
        <v>575.99999999947613</v>
      </c>
      <c r="P8" s="75">
        <v>747.18</v>
      </c>
      <c r="Q8" s="98">
        <f>SUM(P8-P7)*80</f>
        <v>23.19999999999709</v>
      </c>
      <c r="R8" s="75">
        <f t="shared" ref="R8:R31" si="3">$S$6+$X8/100</f>
        <v>0</v>
      </c>
      <c r="S8" s="75"/>
      <c r="T8" s="98">
        <f>SUM(S8-Q7)*7200</f>
        <v>0</v>
      </c>
      <c r="U8" s="79"/>
      <c r="V8" s="98">
        <f>SUM(U8-S7)*80</f>
        <v>0</v>
      </c>
    </row>
    <row r="9" spans="1:22" ht="15.75" customHeight="1" x14ac:dyDescent="0.2">
      <c r="A9" s="72">
        <v>8.3333333333333301E-2</v>
      </c>
      <c r="B9" s="73">
        <v>90</v>
      </c>
      <c r="C9" s="74">
        <v>0.8</v>
      </c>
      <c r="D9" s="73">
        <v>0.5</v>
      </c>
      <c r="E9" s="75">
        <v>1809.24</v>
      </c>
      <c r="F9" s="98">
        <f t="shared" si="0"/>
        <v>0</v>
      </c>
      <c r="G9" s="75">
        <v>1448.96</v>
      </c>
      <c r="H9" s="98"/>
      <c r="I9" s="75"/>
      <c r="J9" s="98">
        <f t="shared" si="1"/>
        <v>0</v>
      </c>
      <c r="K9" s="73"/>
      <c r="L9" s="75">
        <v>4680.3900000000003</v>
      </c>
      <c r="M9" s="98">
        <f t="shared" si="2"/>
        <v>863.9999999992142</v>
      </c>
      <c r="N9" s="73">
        <v>6937.28</v>
      </c>
      <c r="O9" s="98">
        <f t="shared" si="2"/>
        <v>575.99999999947613</v>
      </c>
      <c r="P9" s="75">
        <v>747.47</v>
      </c>
      <c r="Q9" s="98">
        <f t="shared" ref="Q9:Q31" si="4">SUM(P9-P8)*80</f>
        <v>23.200000000006185</v>
      </c>
      <c r="R9" s="75">
        <f t="shared" si="3"/>
        <v>0</v>
      </c>
      <c r="S9" s="75"/>
      <c r="T9" s="98">
        <f t="shared" ref="T9:T31" si="5">SUM(S9-S8)*7200</f>
        <v>0</v>
      </c>
      <c r="U9" s="79"/>
      <c r="V9" s="98">
        <f t="shared" ref="V9:V31" si="6">SUM(U9-U8)*80</f>
        <v>0</v>
      </c>
    </row>
    <row r="10" spans="1:22" ht="15.75" customHeight="1" x14ac:dyDescent="0.2">
      <c r="A10" s="72">
        <v>0.125</v>
      </c>
      <c r="B10" s="73">
        <v>90</v>
      </c>
      <c r="C10" s="74">
        <v>0.8</v>
      </c>
      <c r="D10" s="73">
        <v>0.5</v>
      </c>
      <c r="E10" s="75">
        <v>1809.24</v>
      </c>
      <c r="F10" s="98">
        <f t="shared" si="0"/>
        <v>0</v>
      </c>
      <c r="G10" s="75">
        <v>1448.96</v>
      </c>
      <c r="H10" s="98"/>
      <c r="I10" s="75"/>
      <c r="J10" s="98">
        <f t="shared" si="1"/>
        <v>0</v>
      </c>
      <c r="K10" s="73"/>
      <c r="L10" s="75">
        <v>4680.51</v>
      </c>
      <c r="M10" s="98">
        <f t="shared" si="2"/>
        <v>863.9999999992142</v>
      </c>
      <c r="N10" s="73">
        <v>6937.36</v>
      </c>
      <c r="O10" s="98">
        <f t="shared" si="2"/>
        <v>575.99999999947613</v>
      </c>
      <c r="P10" s="75">
        <v>747.76</v>
      </c>
      <c r="Q10" s="98">
        <f t="shared" si="4"/>
        <v>23.19999999999709</v>
      </c>
      <c r="R10" s="75">
        <f t="shared" si="3"/>
        <v>0</v>
      </c>
      <c r="S10" s="75"/>
      <c r="T10" s="98">
        <f t="shared" si="5"/>
        <v>0</v>
      </c>
      <c r="U10" s="79"/>
      <c r="V10" s="98">
        <f t="shared" si="6"/>
        <v>0</v>
      </c>
    </row>
    <row r="11" spans="1:22" ht="15.75" customHeight="1" x14ac:dyDescent="0.2">
      <c r="A11" s="72">
        <v>0.16666666666666699</v>
      </c>
      <c r="B11" s="73">
        <v>90</v>
      </c>
      <c r="C11" s="74">
        <v>0.8</v>
      </c>
      <c r="D11" s="73">
        <v>0.5</v>
      </c>
      <c r="E11" s="75">
        <v>1809.24</v>
      </c>
      <c r="F11" s="98">
        <f t="shared" si="0"/>
        <v>0</v>
      </c>
      <c r="G11" s="75">
        <v>1448.96</v>
      </c>
      <c r="H11" s="98"/>
      <c r="I11" s="75"/>
      <c r="J11" s="98">
        <f t="shared" si="1"/>
        <v>0</v>
      </c>
      <c r="K11" s="73"/>
      <c r="L11" s="75">
        <v>4680.63</v>
      </c>
      <c r="M11" s="98">
        <f t="shared" si="2"/>
        <v>863.9999999992142</v>
      </c>
      <c r="N11" s="73">
        <v>6937.44</v>
      </c>
      <c r="O11" s="98">
        <f t="shared" si="2"/>
        <v>575.99999999947613</v>
      </c>
      <c r="P11" s="75">
        <v>748.05</v>
      </c>
      <c r="Q11" s="98">
        <f t="shared" si="4"/>
        <v>23.19999999999709</v>
      </c>
      <c r="R11" s="75">
        <f t="shared" si="3"/>
        <v>0</v>
      </c>
      <c r="S11" s="75"/>
      <c r="T11" s="98">
        <f t="shared" si="5"/>
        <v>0</v>
      </c>
      <c r="U11" s="79"/>
      <c r="V11" s="98">
        <f t="shared" si="6"/>
        <v>0</v>
      </c>
    </row>
    <row r="12" spans="1:22" ht="15.75" customHeight="1" x14ac:dyDescent="0.2">
      <c r="A12" s="72">
        <v>0.20833333333333301</v>
      </c>
      <c r="B12" s="73">
        <v>90</v>
      </c>
      <c r="C12" s="74">
        <v>0.9</v>
      </c>
      <c r="D12" s="73">
        <v>0.5</v>
      </c>
      <c r="E12" s="75">
        <v>1809.24</v>
      </c>
      <c r="F12" s="98">
        <f t="shared" si="0"/>
        <v>0</v>
      </c>
      <c r="G12" s="75">
        <v>1448.96</v>
      </c>
      <c r="H12" s="98"/>
      <c r="I12" s="75"/>
      <c r="J12" s="98">
        <f t="shared" si="1"/>
        <v>0</v>
      </c>
      <c r="K12" s="73"/>
      <c r="L12" s="75">
        <v>4680.75</v>
      </c>
      <c r="M12" s="98">
        <f t="shared" si="2"/>
        <v>863.9999999992142</v>
      </c>
      <c r="N12" s="73">
        <v>6937.52</v>
      </c>
      <c r="O12" s="98">
        <f t="shared" si="2"/>
        <v>576.00000000602449</v>
      </c>
      <c r="P12" s="75">
        <v>748.34</v>
      </c>
      <c r="Q12" s="98">
        <f t="shared" si="4"/>
        <v>23.200000000006185</v>
      </c>
      <c r="R12" s="75">
        <f t="shared" si="3"/>
        <v>0</v>
      </c>
      <c r="S12" s="75"/>
      <c r="T12" s="98">
        <f t="shared" si="5"/>
        <v>0</v>
      </c>
      <c r="U12" s="79"/>
      <c r="V12" s="98">
        <f t="shared" si="6"/>
        <v>0</v>
      </c>
    </row>
    <row r="13" spans="1:22" ht="15.75" customHeight="1" x14ac:dyDescent="0.2">
      <c r="A13" s="72">
        <v>0.25</v>
      </c>
      <c r="B13" s="73">
        <v>100</v>
      </c>
      <c r="C13" s="74">
        <v>0.9</v>
      </c>
      <c r="D13" s="73">
        <v>0.5</v>
      </c>
      <c r="E13" s="75">
        <v>1809.24</v>
      </c>
      <c r="F13" s="98">
        <f t="shared" si="0"/>
        <v>0</v>
      </c>
      <c r="G13" s="75">
        <v>1448.96</v>
      </c>
      <c r="H13" s="98"/>
      <c r="I13" s="75"/>
      <c r="J13" s="98">
        <f t="shared" si="1"/>
        <v>0</v>
      </c>
      <c r="K13" s="73"/>
      <c r="L13" s="75">
        <v>4680.87</v>
      </c>
      <c r="M13" s="98">
        <f t="shared" si="2"/>
        <v>863.9999999992142</v>
      </c>
      <c r="N13" s="73">
        <v>6937.6</v>
      </c>
      <c r="O13" s="98">
        <f t="shared" si="2"/>
        <v>575.99999999947613</v>
      </c>
      <c r="P13" s="75">
        <v>748.63</v>
      </c>
      <c r="Q13" s="98">
        <f t="shared" si="4"/>
        <v>23.19999999999709</v>
      </c>
      <c r="R13" s="75">
        <f t="shared" si="3"/>
        <v>0</v>
      </c>
      <c r="S13" s="75"/>
      <c r="T13" s="98">
        <f t="shared" si="5"/>
        <v>0</v>
      </c>
      <c r="U13" s="79"/>
      <c r="V13" s="98">
        <f t="shared" si="6"/>
        <v>0</v>
      </c>
    </row>
    <row r="14" spans="1:22" ht="15.75" customHeight="1" x14ac:dyDescent="0.2">
      <c r="A14" s="72">
        <v>0.29166666666666702</v>
      </c>
      <c r="B14" s="73">
        <v>110</v>
      </c>
      <c r="C14" s="74">
        <v>1</v>
      </c>
      <c r="D14" s="73">
        <v>0.6</v>
      </c>
      <c r="E14" s="75">
        <v>1809.24</v>
      </c>
      <c r="F14" s="98">
        <f t="shared" si="0"/>
        <v>0</v>
      </c>
      <c r="G14" s="75">
        <v>1448.96</v>
      </c>
      <c r="H14" s="98"/>
      <c r="I14" s="75"/>
      <c r="J14" s="98">
        <f t="shared" si="1"/>
        <v>0</v>
      </c>
      <c r="K14" s="73"/>
      <c r="L14" s="75">
        <v>4681.0200000000004</v>
      </c>
      <c r="M14" s="98">
        <f t="shared" si="2"/>
        <v>1080.000000003929</v>
      </c>
      <c r="N14" s="73">
        <v>6937.68</v>
      </c>
      <c r="O14" s="98">
        <f t="shared" si="2"/>
        <v>575.99999999947613</v>
      </c>
      <c r="P14" s="75">
        <v>748.92</v>
      </c>
      <c r="Q14" s="98">
        <f t="shared" si="4"/>
        <v>23.19999999999709</v>
      </c>
      <c r="R14" s="75">
        <f t="shared" si="3"/>
        <v>0</v>
      </c>
      <c r="S14" s="75"/>
      <c r="T14" s="98">
        <f t="shared" si="5"/>
        <v>0</v>
      </c>
      <c r="U14" s="79"/>
      <c r="V14" s="98">
        <f t="shared" si="6"/>
        <v>0</v>
      </c>
    </row>
    <row r="15" spans="1:22" ht="15.75" customHeight="1" x14ac:dyDescent="0.2">
      <c r="A15" s="72">
        <v>0.33333333333333298</v>
      </c>
      <c r="B15" s="73">
        <v>120</v>
      </c>
      <c r="C15" s="74">
        <v>1.2</v>
      </c>
      <c r="D15" s="73">
        <v>0.6</v>
      </c>
      <c r="E15" s="75">
        <v>1809.24</v>
      </c>
      <c r="F15" s="98">
        <f t="shared" si="0"/>
        <v>0</v>
      </c>
      <c r="G15" s="75">
        <v>1448.96</v>
      </c>
      <c r="H15" s="98"/>
      <c r="I15" s="75"/>
      <c r="J15" s="98">
        <f t="shared" si="1"/>
        <v>0</v>
      </c>
      <c r="K15" s="73"/>
      <c r="L15" s="75">
        <v>4681.17</v>
      </c>
      <c r="M15" s="98">
        <f t="shared" si="2"/>
        <v>1079.9999999973807</v>
      </c>
      <c r="N15" s="73">
        <v>6937.76</v>
      </c>
      <c r="O15" s="98">
        <f t="shared" si="2"/>
        <v>575.99999999947613</v>
      </c>
      <c r="P15" s="75">
        <v>749.21</v>
      </c>
      <c r="Q15" s="98">
        <f t="shared" si="4"/>
        <v>23.200000000006185</v>
      </c>
      <c r="R15" s="75">
        <f t="shared" si="3"/>
        <v>0</v>
      </c>
      <c r="S15" s="75"/>
      <c r="T15" s="98">
        <f t="shared" si="5"/>
        <v>0</v>
      </c>
      <c r="U15" s="79"/>
      <c r="V15" s="98">
        <f t="shared" si="6"/>
        <v>0</v>
      </c>
    </row>
    <row r="16" spans="1:22" ht="15.75" customHeight="1" x14ac:dyDescent="0.2">
      <c r="A16" s="72">
        <v>0.375</v>
      </c>
      <c r="B16" s="73">
        <v>120</v>
      </c>
      <c r="C16" s="74">
        <v>1.2</v>
      </c>
      <c r="D16" s="73">
        <v>0.6</v>
      </c>
      <c r="E16" s="75">
        <v>1809.24</v>
      </c>
      <c r="F16" s="98">
        <f t="shared" si="0"/>
        <v>0</v>
      </c>
      <c r="G16" s="75">
        <v>1448.96</v>
      </c>
      <c r="H16" s="98"/>
      <c r="I16" s="75"/>
      <c r="J16" s="98">
        <f t="shared" si="1"/>
        <v>0</v>
      </c>
      <c r="K16" s="73"/>
      <c r="L16" s="75">
        <v>4681.2</v>
      </c>
      <c r="M16" s="98">
        <f t="shared" si="2"/>
        <v>215.99999999816646</v>
      </c>
      <c r="N16" s="73">
        <v>6937.87</v>
      </c>
      <c r="O16" s="98">
        <f t="shared" si="2"/>
        <v>791.99999999764259</v>
      </c>
      <c r="P16" s="75">
        <v>749.76</v>
      </c>
      <c r="Q16" s="98">
        <f t="shared" si="4"/>
        <v>43.999999999996362</v>
      </c>
      <c r="R16" s="75">
        <f t="shared" si="3"/>
        <v>0</v>
      </c>
      <c r="S16" s="75"/>
      <c r="T16" s="98">
        <f t="shared" si="5"/>
        <v>0</v>
      </c>
      <c r="U16" s="79"/>
      <c r="V16" s="98">
        <f t="shared" si="6"/>
        <v>0</v>
      </c>
    </row>
    <row r="17" spans="1:22" ht="15.75" customHeight="1" x14ac:dyDescent="0.2">
      <c r="A17" s="72">
        <v>0.41666666666666702</v>
      </c>
      <c r="B17" s="73">
        <v>110</v>
      </c>
      <c r="C17" s="74">
        <v>1.2</v>
      </c>
      <c r="D17" s="73">
        <v>0.6</v>
      </c>
      <c r="E17" s="75">
        <v>1809.24</v>
      </c>
      <c r="F17" s="98">
        <f t="shared" si="0"/>
        <v>0</v>
      </c>
      <c r="G17" s="75">
        <v>1448.96</v>
      </c>
      <c r="H17" s="98"/>
      <c r="I17" s="75"/>
      <c r="J17" s="98">
        <f t="shared" si="1"/>
        <v>0</v>
      </c>
      <c r="K17" s="73"/>
      <c r="L17" s="75">
        <v>4681.2299999999996</v>
      </c>
      <c r="M17" s="98">
        <f t="shared" si="2"/>
        <v>215.99999999816646</v>
      </c>
      <c r="N17" s="73">
        <v>6937.98</v>
      </c>
      <c r="O17" s="98">
        <f t="shared" si="2"/>
        <v>791.99999999764259</v>
      </c>
      <c r="P17" s="75">
        <v>750.31</v>
      </c>
      <c r="Q17" s="98">
        <f t="shared" si="4"/>
        <v>43.999999999996362</v>
      </c>
      <c r="R17" s="75">
        <f t="shared" si="3"/>
        <v>0</v>
      </c>
      <c r="S17" s="75"/>
      <c r="T17" s="98">
        <f t="shared" si="5"/>
        <v>0</v>
      </c>
      <c r="U17" s="79"/>
      <c r="V17" s="98">
        <f t="shared" si="6"/>
        <v>0</v>
      </c>
    </row>
    <row r="18" spans="1:22" ht="15.75" customHeight="1" x14ac:dyDescent="0.2">
      <c r="A18" s="72">
        <v>0.45833333333333298</v>
      </c>
      <c r="B18" s="73">
        <v>120</v>
      </c>
      <c r="C18" s="74">
        <v>1.2</v>
      </c>
      <c r="D18" s="73">
        <v>0.6</v>
      </c>
      <c r="E18" s="75">
        <v>1809.25</v>
      </c>
      <c r="F18" s="98">
        <f t="shared" si="0"/>
        <v>71.999999999934516</v>
      </c>
      <c r="G18" s="75">
        <v>1448.96</v>
      </c>
      <c r="H18" s="98"/>
      <c r="I18" s="75"/>
      <c r="J18" s="98">
        <f t="shared" si="1"/>
        <v>0</v>
      </c>
      <c r="K18" s="73"/>
      <c r="L18" s="75">
        <v>4681.26</v>
      </c>
      <c r="M18" s="98">
        <f t="shared" si="2"/>
        <v>216.00000000471482</v>
      </c>
      <c r="N18" s="73">
        <v>6938.09</v>
      </c>
      <c r="O18" s="98">
        <f t="shared" si="2"/>
        <v>792.00000000419095</v>
      </c>
      <c r="P18" s="75">
        <v>750.86</v>
      </c>
      <c r="Q18" s="98">
        <f t="shared" si="4"/>
        <v>44.000000000005457</v>
      </c>
      <c r="R18" s="75">
        <f t="shared" si="3"/>
        <v>0</v>
      </c>
      <c r="S18" s="75"/>
      <c r="T18" s="98">
        <f t="shared" si="5"/>
        <v>0</v>
      </c>
      <c r="U18" s="79"/>
      <c r="V18" s="98">
        <f t="shared" si="6"/>
        <v>0</v>
      </c>
    </row>
    <row r="19" spans="1:22" ht="15.75" customHeight="1" x14ac:dyDescent="0.2">
      <c r="A19" s="72">
        <v>0.5</v>
      </c>
      <c r="B19" s="73">
        <v>100</v>
      </c>
      <c r="C19" s="74">
        <v>1.2</v>
      </c>
      <c r="D19" s="73">
        <v>0.6</v>
      </c>
      <c r="E19" s="75">
        <v>1809.25</v>
      </c>
      <c r="F19" s="98">
        <f t="shared" si="0"/>
        <v>0</v>
      </c>
      <c r="G19" s="75">
        <v>1448.96</v>
      </c>
      <c r="H19" s="98"/>
      <c r="I19" s="75"/>
      <c r="J19" s="98">
        <f t="shared" si="1"/>
        <v>0</v>
      </c>
      <c r="K19" s="73"/>
      <c r="L19" s="75">
        <v>4681.29</v>
      </c>
      <c r="M19" s="98">
        <f t="shared" si="2"/>
        <v>215.99999999816646</v>
      </c>
      <c r="N19" s="73">
        <v>6938.2</v>
      </c>
      <c r="O19" s="98">
        <f t="shared" si="2"/>
        <v>791.99999999764259</v>
      </c>
      <c r="P19" s="75">
        <v>751.41</v>
      </c>
      <c r="Q19" s="98">
        <f t="shared" si="4"/>
        <v>43.999999999996362</v>
      </c>
      <c r="R19" s="75">
        <f t="shared" si="3"/>
        <v>0</v>
      </c>
      <c r="S19" s="75"/>
      <c r="T19" s="98">
        <f t="shared" si="5"/>
        <v>0</v>
      </c>
      <c r="U19" s="79"/>
      <c r="V19" s="98">
        <f t="shared" si="6"/>
        <v>0</v>
      </c>
    </row>
    <row r="20" spans="1:22" ht="15.75" customHeight="1" x14ac:dyDescent="0.2">
      <c r="A20" s="72">
        <v>0.54166666666666696</v>
      </c>
      <c r="B20" s="73">
        <v>110</v>
      </c>
      <c r="C20" s="74">
        <v>1.2</v>
      </c>
      <c r="D20" s="73">
        <v>0.6</v>
      </c>
      <c r="E20" s="75">
        <v>1809.26</v>
      </c>
      <c r="F20" s="98">
        <f t="shared" si="0"/>
        <v>71.999999999934516</v>
      </c>
      <c r="G20" s="75">
        <v>1448.96</v>
      </c>
      <c r="H20" s="98"/>
      <c r="I20" s="75"/>
      <c r="J20" s="98">
        <f t="shared" si="1"/>
        <v>0</v>
      </c>
      <c r="K20" s="73"/>
      <c r="L20" s="75">
        <v>4681.33</v>
      </c>
      <c r="M20" s="98">
        <f t="shared" si="2"/>
        <v>287.99999999973807</v>
      </c>
      <c r="N20" s="73">
        <v>6938.31</v>
      </c>
      <c r="O20" s="98">
        <f t="shared" si="2"/>
        <v>792.00000000419095</v>
      </c>
      <c r="P20" s="75">
        <v>751.96</v>
      </c>
      <c r="Q20" s="98">
        <f t="shared" si="4"/>
        <v>44.000000000005457</v>
      </c>
      <c r="R20" s="75">
        <f t="shared" si="3"/>
        <v>0</v>
      </c>
      <c r="S20" s="75"/>
      <c r="T20" s="98">
        <f t="shared" si="5"/>
        <v>0</v>
      </c>
      <c r="U20" s="79"/>
      <c r="V20" s="98">
        <f t="shared" si="6"/>
        <v>0</v>
      </c>
    </row>
    <row r="21" spans="1:22" ht="15.75" customHeight="1" x14ac:dyDescent="0.2">
      <c r="A21" s="72">
        <v>0.58333333333333304</v>
      </c>
      <c r="B21" s="73">
        <v>90</v>
      </c>
      <c r="C21" s="74">
        <v>1.2</v>
      </c>
      <c r="D21" s="111">
        <v>0.6</v>
      </c>
      <c r="E21" s="75">
        <v>1809.27</v>
      </c>
      <c r="F21" s="98">
        <f t="shared" si="0"/>
        <v>71.999999999934516</v>
      </c>
      <c r="G21" s="75">
        <v>1448.96</v>
      </c>
      <c r="H21" s="98"/>
      <c r="I21" s="75"/>
      <c r="J21" s="98">
        <f t="shared" si="1"/>
        <v>0</v>
      </c>
      <c r="K21" s="73"/>
      <c r="L21" s="75">
        <v>4681.34</v>
      </c>
      <c r="M21" s="98">
        <f t="shared" si="2"/>
        <v>72.000000001571607</v>
      </c>
      <c r="N21" s="73">
        <v>6938.42</v>
      </c>
      <c r="O21" s="98">
        <f t="shared" si="2"/>
        <v>791.99999999764259</v>
      </c>
      <c r="P21" s="75">
        <v>752.51</v>
      </c>
      <c r="Q21" s="98">
        <f t="shared" si="4"/>
        <v>43.999999999996362</v>
      </c>
      <c r="R21" s="75">
        <f t="shared" si="3"/>
        <v>0</v>
      </c>
      <c r="S21" s="75"/>
      <c r="T21" s="98">
        <f t="shared" si="5"/>
        <v>0</v>
      </c>
      <c r="U21" s="79"/>
      <c r="V21" s="98">
        <f t="shared" si="6"/>
        <v>0</v>
      </c>
    </row>
    <row r="22" spans="1:22" ht="15.75" customHeight="1" x14ac:dyDescent="0.2">
      <c r="A22" s="72">
        <v>0.625</v>
      </c>
      <c r="B22" s="73">
        <v>80</v>
      </c>
      <c r="C22" s="74">
        <v>1</v>
      </c>
      <c r="D22" s="73">
        <v>0.6</v>
      </c>
      <c r="E22" s="75">
        <v>1809.28</v>
      </c>
      <c r="F22" s="98">
        <f t="shared" si="0"/>
        <v>71.999999999934516</v>
      </c>
      <c r="G22" s="75">
        <v>1448.96</v>
      </c>
      <c r="H22" s="98"/>
      <c r="I22" s="75"/>
      <c r="J22" s="98">
        <f t="shared" si="1"/>
        <v>0</v>
      </c>
      <c r="K22" s="73"/>
      <c r="L22" s="75">
        <v>4681.3500000000004</v>
      </c>
      <c r="M22" s="98">
        <f t="shared" si="2"/>
        <v>72.000000001571607</v>
      </c>
      <c r="N22" s="73">
        <v>6938.56</v>
      </c>
      <c r="O22" s="98">
        <f t="shared" si="2"/>
        <v>1008.0000000023574</v>
      </c>
      <c r="P22" s="75">
        <v>753.08</v>
      </c>
      <c r="Q22" s="98">
        <f t="shared" si="4"/>
        <v>45.600000000004002</v>
      </c>
      <c r="R22" s="75">
        <f t="shared" si="3"/>
        <v>0</v>
      </c>
      <c r="S22" s="75"/>
      <c r="T22" s="98">
        <f t="shared" si="5"/>
        <v>0</v>
      </c>
      <c r="U22" s="79"/>
      <c r="V22" s="98">
        <f t="shared" si="6"/>
        <v>0</v>
      </c>
    </row>
    <row r="23" spans="1:22" ht="15.75" customHeight="1" x14ac:dyDescent="0.2">
      <c r="A23" s="72">
        <v>0.66666666666666696</v>
      </c>
      <c r="B23" s="73">
        <v>90</v>
      </c>
      <c r="C23" s="74">
        <v>1</v>
      </c>
      <c r="D23" s="73">
        <v>0.6</v>
      </c>
      <c r="E23" s="75">
        <v>1809.29</v>
      </c>
      <c r="F23" s="98">
        <f t="shared" si="0"/>
        <v>71.999999999934516</v>
      </c>
      <c r="G23" s="75">
        <v>1448.96</v>
      </c>
      <c r="H23" s="98"/>
      <c r="I23" s="75"/>
      <c r="J23" s="98">
        <f t="shared" si="1"/>
        <v>0</v>
      </c>
      <c r="K23" s="73"/>
      <c r="L23" s="75">
        <v>4681.3599999999997</v>
      </c>
      <c r="M23" s="98">
        <f t="shared" si="2"/>
        <v>71.999999995023245</v>
      </c>
      <c r="N23" s="73">
        <v>6938.64</v>
      </c>
      <c r="O23" s="98">
        <f t="shared" si="2"/>
        <v>575.99999999947613</v>
      </c>
      <c r="P23" s="75">
        <v>753.61</v>
      </c>
      <c r="Q23" s="98">
        <f t="shared" si="4"/>
        <v>42.399999999997817</v>
      </c>
      <c r="R23" s="75">
        <f t="shared" si="3"/>
        <v>0</v>
      </c>
      <c r="S23" s="75"/>
      <c r="T23" s="98">
        <f t="shared" si="5"/>
        <v>0</v>
      </c>
      <c r="U23" s="79"/>
      <c r="V23" s="98">
        <f t="shared" si="6"/>
        <v>0</v>
      </c>
    </row>
    <row r="24" spans="1:22" ht="15.75" customHeight="1" x14ac:dyDescent="0.2">
      <c r="A24" s="72">
        <v>0.70833333333333304</v>
      </c>
      <c r="B24" s="73">
        <v>90</v>
      </c>
      <c r="C24" s="74">
        <v>0</v>
      </c>
      <c r="D24" s="73">
        <v>0.6</v>
      </c>
      <c r="E24" s="75">
        <v>1809.3</v>
      </c>
      <c r="F24" s="98">
        <f t="shared" si="0"/>
        <v>71.999999999934516</v>
      </c>
      <c r="G24" s="75">
        <v>1448.96</v>
      </c>
      <c r="H24" s="98"/>
      <c r="I24" s="75"/>
      <c r="J24" s="98">
        <f t="shared" si="1"/>
        <v>0</v>
      </c>
      <c r="K24" s="73"/>
      <c r="L24" s="75">
        <v>4681.37</v>
      </c>
      <c r="M24" s="98">
        <f t="shared" si="2"/>
        <v>72.000000001571607</v>
      </c>
      <c r="N24" s="73">
        <v>6938.73</v>
      </c>
      <c r="O24" s="98">
        <f t="shared" si="2"/>
        <v>647.99999999449938</v>
      </c>
      <c r="P24" s="75">
        <v>754.12</v>
      </c>
      <c r="Q24" s="98">
        <f t="shared" si="4"/>
        <v>40.799999999999272</v>
      </c>
      <c r="R24" s="75">
        <f t="shared" si="3"/>
        <v>0</v>
      </c>
      <c r="S24" s="75"/>
      <c r="T24" s="98">
        <f t="shared" si="5"/>
        <v>0</v>
      </c>
      <c r="U24" s="79"/>
      <c r="V24" s="98">
        <f t="shared" si="6"/>
        <v>0</v>
      </c>
    </row>
    <row r="25" spans="1:22" ht="15.75" customHeight="1" x14ac:dyDescent="0.2">
      <c r="A25" s="72">
        <v>0.75</v>
      </c>
      <c r="B25" s="73">
        <v>90</v>
      </c>
      <c r="C25" s="74">
        <v>0</v>
      </c>
      <c r="D25" s="73">
        <v>0.6</v>
      </c>
      <c r="E25" s="75">
        <v>1809.33</v>
      </c>
      <c r="F25" s="98">
        <f t="shared" si="0"/>
        <v>215.99999999980355</v>
      </c>
      <c r="G25" s="75">
        <v>1448.96</v>
      </c>
      <c r="H25" s="98"/>
      <c r="I25" s="75"/>
      <c r="J25" s="98">
        <f t="shared" si="1"/>
        <v>0</v>
      </c>
      <c r="K25" s="73"/>
      <c r="L25" s="75">
        <v>4681.3900000000003</v>
      </c>
      <c r="M25" s="98">
        <f t="shared" si="2"/>
        <v>144.00000000314321</v>
      </c>
      <c r="N25" s="73">
        <v>6938.82</v>
      </c>
      <c r="O25" s="98">
        <f t="shared" si="2"/>
        <v>648.00000000104774</v>
      </c>
      <c r="P25" s="75">
        <v>754.63</v>
      </c>
      <c r="Q25" s="98">
        <f t="shared" si="4"/>
        <v>40.799999999999272</v>
      </c>
      <c r="R25" s="75">
        <f t="shared" si="3"/>
        <v>0</v>
      </c>
      <c r="S25" s="75"/>
      <c r="T25" s="98">
        <f t="shared" si="5"/>
        <v>0</v>
      </c>
      <c r="U25" s="79"/>
      <c r="V25" s="98">
        <f t="shared" si="6"/>
        <v>0</v>
      </c>
    </row>
    <row r="26" spans="1:22" ht="15.75" customHeight="1" x14ac:dyDescent="0.2">
      <c r="A26" s="72">
        <v>0.79166666666666696</v>
      </c>
      <c r="B26" s="73">
        <v>50</v>
      </c>
      <c r="C26" s="74">
        <v>0</v>
      </c>
      <c r="D26" s="73">
        <v>0.6</v>
      </c>
      <c r="E26" s="75">
        <v>1809.36</v>
      </c>
      <c r="F26" s="98">
        <f t="shared" si="0"/>
        <v>215.99999999980355</v>
      </c>
      <c r="G26" s="75">
        <v>1448.96</v>
      </c>
      <c r="H26" s="98"/>
      <c r="I26" s="75"/>
      <c r="J26" s="98">
        <f t="shared" si="1"/>
        <v>0</v>
      </c>
      <c r="K26" s="73"/>
      <c r="L26" s="75">
        <v>4681.3999999999996</v>
      </c>
      <c r="M26" s="98">
        <f t="shared" si="2"/>
        <v>71.999999995023245</v>
      </c>
      <c r="N26" s="73">
        <v>6938.92</v>
      </c>
      <c r="O26" s="98">
        <f t="shared" si="2"/>
        <v>720.00000000261934</v>
      </c>
      <c r="P26" s="75">
        <v>755.16</v>
      </c>
      <c r="Q26" s="98">
        <f t="shared" si="4"/>
        <v>42.399999999997817</v>
      </c>
      <c r="R26" s="75">
        <f t="shared" si="3"/>
        <v>0</v>
      </c>
      <c r="S26" s="75"/>
      <c r="T26" s="98">
        <f t="shared" si="5"/>
        <v>0</v>
      </c>
      <c r="U26" s="79"/>
      <c r="V26" s="98">
        <f t="shared" si="6"/>
        <v>0</v>
      </c>
    </row>
    <row r="27" spans="1:22" ht="15.75" customHeight="1" x14ac:dyDescent="0.2">
      <c r="A27" s="72">
        <v>0.83333333333333304</v>
      </c>
      <c r="B27" s="73">
        <v>50</v>
      </c>
      <c r="C27" s="74">
        <v>0</v>
      </c>
      <c r="D27" s="111">
        <v>0.6</v>
      </c>
      <c r="E27" s="75">
        <v>1809.41</v>
      </c>
      <c r="F27" s="98">
        <f t="shared" si="0"/>
        <v>360.00000000130967</v>
      </c>
      <c r="G27" s="75">
        <v>1448.96</v>
      </c>
      <c r="H27" s="98"/>
      <c r="I27" s="75"/>
      <c r="J27" s="98">
        <f t="shared" si="1"/>
        <v>0</v>
      </c>
      <c r="K27" s="73"/>
      <c r="L27" s="75">
        <v>4681.41</v>
      </c>
      <c r="M27" s="98">
        <f t="shared" si="2"/>
        <v>72.000000001571607</v>
      </c>
      <c r="N27" s="73">
        <v>6939.01</v>
      </c>
      <c r="O27" s="98">
        <f t="shared" si="2"/>
        <v>648.00000000104774</v>
      </c>
      <c r="P27" s="75">
        <v>755.65</v>
      </c>
      <c r="Q27" s="98">
        <f t="shared" si="4"/>
        <v>39.200000000000728</v>
      </c>
      <c r="R27" s="75">
        <f t="shared" si="3"/>
        <v>0</v>
      </c>
      <c r="S27" s="75"/>
      <c r="T27" s="98">
        <f t="shared" si="5"/>
        <v>0</v>
      </c>
      <c r="U27" s="79"/>
      <c r="V27" s="98">
        <f t="shared" si="6"/>
        <v>0</v>
      </c>
    </row>
    <row r="28" spans="1:22" ht="15.75" customHeight="1" x14ac:dyDescent="0.2">
      <c r="A28" s="72">
        <v>0.875</v>
      </c>
      <c r="B28" s="73">
        <v>50</v>
      </c>
      <c r="C28" s="74">
        <v>0</v>
      </c>
      <c r="D28" s="73">
        <v>0.6</v>
      </c>
      <c r="E28" s="75">
        <v>1809.44</v>
      </c>
      <c r="F28" s="98">
        <f t="shared" si="0"/>
        <v>215.99999999980355</v>
      </c>
      <c r="G28" s="75">
        <v>1448.96</v>
      </c>
      <c r="H28" s="98"/>
      <c r="I28" s="75"/>
      <c r="J28" s="98">
        <f t="shared" si="1"/>
        <v>0</v>
      </c>
      <c r="K28" s="73"/>
      <c r="L28" s="75">
        <v>4681.42</v>
      </c>
      <c r="M28" s="98">
        <f t="shared" si="2"/>
        <v>72.000000001571607</v>
      </c>
      <c r="N28" s="73">
        <v>6939.1</v>
      </c>
      <c r="O28" s="98">
        <f t="shared" si="2"/>
        <v>648.00000000104774</v>
      </c>
      <c r="P28" s="75">
        <v>756.16</v>
      </c>
      <c r="Q28" s="98">
        <f t="shared" si="4"/>
        <v>40.799999999999272</v>
      </c>
      <c r="R28" s="75">
        <f t="shared" si="3"/>
        <v>0</v>
      </c>
      <c r="S28" s="75"/>
      <c r="T28" s="98">
        <f t="shared" si="5"/>
        <v>0</v>
      </c>
      <c r="U28" s="79"/>
      <c r="V28" s="98">
        <f t="shared" si="6"/>
        <v>0</v>
      </c>
    </row>
    <row r="29" spans="1:22" ht="15.75" customHeight="1" x14ac:dyDescent="0.2">
      <c r="A29" s="72">
        <v>0.91666666666666696</v>
      </c>
      <c r="B29" s="73">
        <v>60</v>
      </c>
      <c r="C29" s="74">
        <v>0</v>
      </c>
      <c r="D29" s="73">
        <v>0.6</v>
      </c>
      <c r="E29" s="75">
        <v>1809.46</v>
      </c>
      <c r="F29" s="98">
        <f t="shared" si="0"/>
        <v>143.99999999986903</v>
      </c>
      <c r="G29" s="75">
        <v>1448.96</v>
      </c>
      <c r="H29" s="98"/>
      <c r="I29" s="75"/>
      <c r="J29" s="98">
        <f t="shared" si="1"/>
        <v>0</v>
      </c>
      <c r="K29" s="73"/>
      <c r="L29" s="75">
        <v>4681.43</v>
      </c>
      <c r="M29" s="98">
        <f t="shared" si="2"/>
        <v>72.000000001571607</v>
      </c>
      <c r="N29" s="73">
        <v>6939.19</v>
      </c>
      <c r="O29" s="98">
        <f t="shared" si="2"/>
        <v>647.99999999449938</v>
      </c>
      <c r="P29" s="75">
        <v>756.67</v>
      </c>
      <c r="Q29" s="98">
        <f t="shared" si="4"/>
        <v>40.799999999999272</v>
      </c>
      <c r="R29" s="75">
        <f t="shared" si="3"/>
        <v>0</v>
      </c>
      <c r="S29" s="75"/>
      <c r="T29" s="98">
        <f t="shared" si="5"/>
        <v>0</v>
      </c>
      <c r="U29" s="79"/>
      <c r="V29" s="98">
        <f t="shared" si="6"/>
        <v>0</v>
      </c>
    </row>
    <row r="30" spans="1:22" ht="15.75" customHeight="1" x14ac:dyDescent="0.2">
      <c r="A30" s="72">
        <v>0.95833333333333304</v>
      </c>
      <c r="B30" s="73">
        <v>50</v>
      </c>
      <c r="C30" s="74">
        <v>0</v>
      </c>
      <c r="D30" s="111">
        <v>0.6</v>
      </c>
      <c r="E30" s="75">
        <v>1809.48</v>
      </c>
      <c r="F30" s="98">
        <f t="shared" si="0"/>
        <v>143.99999999986903</v>
      </c>
      <c r="G30" s="75">
        <v>1448.96</v>
      </c>
      <c r="H30" s="98"/>
      <c r="I30" s="75"/>
      <c r="J30" s="98">
        <f t="shared" si="1"/>
        <v>0</v>
      </c>
      <c r="K30" s="73"/>
      <c r="L30" s="75">
        <v>4681.4399999999996</v>
      </c>
      <c r="M30" s="98">
        <f t="shared" si="2"/>
        <v>71.999999995023245</v>
      </c>
      <c r="N30" s="73">
        <v>6939.28</v>
      </c>
      <c r="O30" s="98">
        <f t="shared" si="2"/>
        <v>648.00000000104774</v>
      </c>
      <c r="P30" s="75">
        <v>757.18</v>
      </c>
      <c r="Q30" s="98">
        <f t="shared" si="4"/>
        <v>40.799999999999272</v>
      </c>
      <c r="R30" s="75">
        <f t="shared" si="3"/>
        <v>0</v>
      </c>
      <c r="S30" s="75"/>
      <c r="T30" s="98">
        <f t="shared" si="5"/>
        <v>0</v>
      </c>
      <c r="U30" s="79"/>
      <c r="V30" s="98">
        <f t="shared" si="6"/>
        <v>0</v>
      </c>
    </row>
    <row r="31" spans="1:22" ht="15.75" customHeight="1" x14ac:dyDescent="0.2">
      <c r="A31" s="72">
        <v>0.999999999999999</v>
      </c>
      <c r="B31" s="73">
        <v>50</v>
      </c>
      <c r="C31" s="74">
        <v>0</v>
      </c>
      <c r="D31" s="73">
        <v>0.6</v>
      </c>
      <c r="E31" s="75">
        <v>1809.5</v>
      </c>
      <c r="F31" s="98">
        <f t="shared" si="0"/>
        <v>143.99999999986903</v>
      </c>
      <c r="G31" s="75">
        <v>1448.96</v>
      </c>
      <c r="H31" s="98"/>
      <c r="I31" s="75"/>
      <c r="J31" s="98">
        <f t="shared" si="1"/>
        <v>0</v>
      </c>
      <c r="K31" s="73"/>
      <c r="L31" s="75">
        <v>4681.45</v>
      </c>
      <c r="M31" s="98">
        <f t="shared" si="2"/>
        <v>72.000000001571607</v>
      </c>
      <c r="N31" s="73">
        <v>6939.37</v>
      </c>
      <c r="O31" s="73"/>
      <c r="P31" s="75">
        <v>757.69</v>
      </c>
      <c r="Q31" s="98">
        <f t="shared" si="4"/>
        <v>40.800000000008367</v>
      </c>
      <c r="R31" s="75">
        <f t="shared" si="3"/>
        <v>0</v>
      </c>
      <c r="S31" s="75"/>
      <c r="T31" s="98">
        <f t="shared" si="5"/>
        <v>0</v>
      </c>
      <c r="U31" s="79"/>
      <c r="V31" s="98">
        <f t="shared" si="6"/>
        <v>0</v>
      </c>
    </row>
    <row r="32" spans="1:22" ht="14.45" customHeight="1" thickBot="1" x14ac:dyDescent="0.25">
      <c r="A32" s="25" t="s">
        <v>4</v>
      </c>
      <c r="B32" s="35"/>
      <c r="C32" s="36"/>
      <c r="D32" s="37"/>
      <c r="E32" s="75">
        <v>1809</v>
      </c>
      <c r="F32" s="38">
        <f>SUM(F8:F31)</f>
        <v>1871.9999999999345</v>
      </c>
      <c r="G32" s="110">
        <f>$S$6+$W32/100</f>
        <v>0</v>
      </c>
      <c r="H32" s="110"/>
      <c r="I32" s="21"/>
      <c r="J32" s="38">
        <f>SUM(J8:J31)</f>
        <v>0</v>
      </c>
      <c r="K32" s="35"/>
      <c r="L32" s="75"/>
      <c r="M32" s="38">
        <f>SUM(M8:M31)</f>
        <v>9360.0000000013097</v>
      </c>
      <c r="N32" s="37"/>
      <c r="O32" s="38">
        <f>SUM(O8:O31)</f>
        <v>15551.999999998952</v>
      </c>
      <c r="P32" s="38"/>
      <c r="Q32" s="38">
        <f>SUM(Q8:Q31)</f>
        <v>864.00000000000546</v>
      </c>
      <c r="R32" s="38"/>
      <c r="S32" s="21"/>
      <c r="T32" s="40"/>
    </row>
    <row r="35" spans="1:1" x14ac:dyDescent="0.2">
      <c r="A35" s="3"/>
    </row>
    <row r="36" spans="1:1" x14ac:dyDescent="0.2">
      <c r="A36" s="3"/>
    </row>
  </sheetData>
  <mergeCells count="14">
    <mergeCell ref="A1:O1"/>
    <mergeCell ref="A3:A5"/>
    <mergeCell ref="E4:F4"/>
    <mergeCell ref="G4:H4"/>
    <mergeCell ref="B3:H3"/>
    <mergeCell ref="B4:B5"/>
    <mergeCell ref="C4:D5"/>
    <mergeCell ref="I3:O3"/>
    <mergeCell ref="P3:Q3"/>
    <mergeCell ref="P4:Q4"/>
    <mergeCell ref="I4:I5"/>
    <mergeCell ref="J4:K5"/>
    <mergeCell ref="L4:M4"/>
    <mergeCell ref="N4:O4"/>
  </mergeCells>
  <phoneticPr fontId="0" type="noConversion"/>
  <conditionalFormatting sqref="V8:V31 H8:H31 J8:J31 T8:T31 F8:F31 O8:O30 Q8:Q31 M7:M31">
    <cfRule type="cellIs" dxfId="59" priority="7" stopIfTrue="1" operator="lessThan">
      <formula>0</formula>
    </cfRule>
  </conditionalFormatting>
  <printOptions horizontalCentered="1"/>
  <pageMargins left="0.39370078740157483" right="0" top="0.78740157480314965" bottom="0.39370078740157483" header="0.51181102362204722" footer="0.51181102362204722"/>
  <pageSetup paperSize="9" scale="94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6"/>
  </sheetPr>
  <dimension ref="A1:P36"/>
  <sheetViews>
    <sheetView workbookViewId="0">
      <selection activeCell="K32" sqref="K32"/>
    </sheetView>
  </sheetViews>
  <sheetFormatPr defaultRowHeight="12.75" x14ac:dyDescent="0.2"/>
  <cols>
    <col min="1" max="1" width="7.5703125" customWidth="1"/>
    <col min="2" max="2" width="8.28515625" customWidth="1"/>
    <col min="3" max="6" width="9.7109375" customWidth="1"/>
    <col min="7" max="7" width="8" customWidth="1"/>
    <col min="8" max="10" width="9.7109375" customWidth="1"/>
    <col min="11" max="11" width="8.5703125" customWidth="1"/>
    <col min="12" max="12" width="8.28515625" customWidth="1"/>
    <col min="13" max="16" width="9.7109375" customWidth="1"/>
  </cols>
  <sheetData>
    <row r="1" spans="1:16" ht="39.75" customHeight="1" x14ac:dyDescent="0.2">
      <c r="A1" s="116" t="s">
        <v>54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</row>
    <row r="2" spans="1:16" ht="1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6" ht="15" customHeight="1" x14ac:dyDescent="0.2">
      <c r="A3" s="137" t="s">
        <v>0</v>
      </c>
      <c r="B3" s="135" t="s">
        <v>33</v>
      </c>
      <c r="C3" s="135"/>
      <c r="D3" s="135"/>
      <c r="E3" s="135"/>
      <c r="F3" s="135"/>
      <c r="G3" s="135" t="s">
        <v>34</v>
      </c>
      <c r="H3" s="135"/>
      <c r="I3" s="135"/>
      <c r="J3" s="135"/>
      <c r="K3" s="135"/>
      <c r="L3" s="135" t="s">
        <v>32</v>
      </c>
      <c r="M3" s="135"/>
      <c r="N3" s="135"/>
      <c r="O3" s="135"/>
      <c r="P3" s="135"/>
    </row>
    <row r="4" spans="1:16" ht="13.5" customHeight="1" x14ac:dyDescent="0.2">
      <c r="A4" s="137"/>
      <c r="B4" s="137" t="s">
        <v>8</v>
      </c>
      <c r="C4" s="136" t="s">
        <v>10</v>
      </c>
      <c r="D4" s="136"/>
      <c r="E4" s="136" t="s">
        <v>11</v>
      </c>
      <c r="F4" s="136"/>
      <c r="G4" s="137" t="s">
        <v>8</v>
      </c>
      <c r="H4" s="136" t="s">
        <v>10</v>
      </c>
      <c r="I4" s="136"/>
      <c r="J4" s="136" t="s">
        <v>11</v>
      </c>
      <c r="K4" s="136"/>
      <c r="L4" s="137" t="s">
        <v>8</v>
      </c>
      <c r="M4" s="136" t="s">
        <v>10</v>
      </c>
      <c r="N4" s="136"/>
      <c r="O4" s="136" t="s">
        <v>11</v>
      </c>
      <c r="P4" s="136"/>
    </row>
    <row r="5" spans="1:16" x14ac:dyDescent="0.2">
      <c r="A5" s="137"/>
      <c r="B5" s="137"/>
      <c r="C5" s="70" t="s">
        <v>5</v>
      </c>
      <c r="D5" s="70">
        <v>2400</v>
      </c>
      <c r="E5" s="70" t="s">
        <v>5</v>
      </c>
      <c r="F5" s="70">
        <v>2400</v>
      </c>
      <c r="G5" s="137"/>
      <c r="H5" s="70" t="s">
        <v>5</v>
      </c>
      <c r="I5" s="70">
        <v>1800</v>
      </c>
      <c r="J5" s="70" t="s">
        <v>5</v>
      </c>
      <c r="K5" s="70">
        <v>1800</v>
      </c>
      <c r="L5" s="137"/>
      <c r="M5" s="70" t="s">
        <v>5</v>
      </c>
      <c r="N5" s="70">
        <v>2400</v>
      </c>
      <c r="O5" s="70" t="s">
        <v>5</v>
      </c>
      <c r="P5" s="70">
        <v>2400</v>
      </c>
    </row>
    <row r="6" spans="1:16" ht="33.75" customHeight="1" x14ac:dyDescent="0.2">
      <c r="A6" s="70" t="s">
        <v>12</v>
      </c>
      <c r="B6" s="70" t="s">
        <v>1</v>
      </c>
      <c r="C6" s="71" t="s">
        <v>7</v>
      </c>
      <c r="D6" s="71" t="s">
        <v>6</v>
      </c>
      <c r="E6" s="71" t="s">
        <v>7</v>
      </c>
      <c r="F6" s="71" t="s">
        <v>6</v>
      </c>
      <c r="G6" s="70" t="s">
        <v>1</v>
      </c>
      <c r="H6" s="71" t="s">
        <v>7</v>
      </c>
      <c r="I6" s="71" t="s">
        <v>6</v>
      </c>
      <c r="J6" s="71" t="s">
        <v>7</v>
      </c>
      <c r="K6" s="71" t="s">
        <v>6</v>
      </c>
      <c r="L6" s="70" t="s">
        <v>1</v>
      </c>
      <c r="M6" s="71" t="s">
        <v>7</v>
      </c>
      <c r="N6" s="71" t="s">
        <v>6</v>
      </c>
      <c r="O6" s="71" t="s">
        <v>7</v>
      </c>
      <c r="P6" s="71" t="s">
        <v>6</v>
      </c>
    </row>
    <row r="7" spans="1:16" ht="14.65" customHeight="1" x14ac:dyDescent="0.2">
      <c r="A7" s="72">
        <v>0</v>
      </c>
      <c r="B7" s="73">
        <v>5</v>
      </c>
      <c r="C7" s="80">
        <v>6266.16</v>
      </c>
      <c r="D7" s="78"/>
      <c r="E7" s="80">
        <v>4002.73</v>
      </c>
      <c r="F7" s="78"/>
      <c r="G7" s="73">
        <v>5</v>
      </c>
      <c r="H7" s="80">
        <v>410.19499999999999</v>
      </c>
      <c r="I7" s="78"/>
      <c r="J7" s="80">
        <v>116.01</v>
      </c>
      <c r="K7" s="78"/>
      <c r="L7" s="73">
        <v>1</v>
      </c>
      <c r="M7" s="80">
        <v>34.21</v>
      </c>
      <c r="N7" s="78"/>
      <c r="O7" s="80">
        <v>148.19999999999999</v>
      </c>
      <c r="P7" s="78"/>
    </row>
    <row r="8" spans="1:16" ht="14.65" customHeight="1" x14ac:dyDescent="0.2">
      <c r="A8" s="72">
        <v>4.1666666666666664E-2</v>
      </c>
      <c r="B8" s="73">
        <v>5</v>
      </c>
      <c r="C8" s="80">
        <v>6266.21</v>
      </c>
      <c r="D8" s="98">
        <f>SUM(C8-C7)*2400</f>
        <v>120.00000000043656</v>
      </c>
      <c r="E8" s="80">
        <v>4002.77</v>
      </c>
      <c r="F8" s="98">
        <f t="shared" ref="F8:F31" si="0">SUM(E8-E7)*2400</f>
        <v>95.999999999912689</v>
      </c>
      <c r="G8" s="73">
        <v>5</v>
      </c>
      <c r="H8" s="80">
        <v>410.26</v>
      </c>
      <c r="I8" s="98">
        <f>SUM(H8-H7)*1800</f>
        <v>116.99999999999591</v>
      </c>
      <c r="J8" s="80">
        <v>116.026</v>
      </c>
      <c r="K8" s="98">
        <f t="shared" ref="K8:K31" si="1">SUM(J8-J7)*1800</f>
        <v>28.799999999984038</v>
      </c>
      <c r="L8" s="73">
        <v>1</v>
      </c>
      <c r="M8" s="80">
        <v>34.229999999999997</v>
      </c>
      <c r="N8" s="98">
        <f>SUM(M8-M7)*2400</f>
        <v>47.99999999999045</v>
      </c>
      <c r="O8" s="80">
        <v>148.19999999999999</v>
      </c>
      <c r="P8" s="98">
        <f t="shared" ref="P8:P31" si="2">SUM(O8-O7)*2400</f>
        <v>0</v>
      </c>
    </row>
    <row r="9" spans="1:16" ht="14.65" customHeight="1" x14ac:dyDescent="0.2">
      <c r="A9" s="72">
        <v>8.3333333333333301E-2</v>
      </c>
      <c r="B9" s="73">
        <v>5</v>
      </c>
      <c r="C9" s="80">
        <v>6266.27</v>
      </c>
      <c r="D9" s="98">
        <f t="shared" ref="D9:D31" si="3">SUM(C9-C8)*2400</f>
        <v>144.00000000096043</v>
      </c>
      <c r="E9" s="80">
        <v>4002.81</v>
      </c>
      <c r="F9" s="98">
        <f t="shared" si="0"/>
        <v>95.999999999912689</v>
      </c>
      <c r="G9" s="73">
        <v>5</v>
      </c>
      <c r="H9" s="80">
        <v>410.33</v>
      </c>
      <c r="I9" s="98">
        <f t="shared" ref="I9:I31" si="4">SUM(H9-H8)*1800</f>
        <v>125.99999999998772</v>
      </c>
      <c r="J9" s="80">
        <v>116.041</v>
      </c>
      <c r="K9" s="98">
        <f t="shared" si="1"/>
        <v>27.000000000001023</v>
      </c>
      <c r="L9" s="73">
        <v>1</v>
      </c>
      <c r="M9" s="80">
        <v>34.25</v>
      </c>
      <c r="N9" s="98">
        <f t="shared" ref="N9:N31" si="5">SUM(M9-M8)*2400</f>
        <v>48.000000000007503</v>
      </c>
      <c r="O9" s="80">
        <v>148.19999999999999</v>
      </c>
      <c r="P9" s="98">
        <f t="shared" si="2"/>
        <v>0</v>
      </c>
    </row>
    <row r="10" spans="1:16" ht="14.65" customHeight="1" x14ac:dyDescent="0.2">
      <c r="A10" s="72">
        <v>0.125</v>
      </c>
      <c r="B10" s="73">
        <v>5</v>
      </c>
      <c r="C10" s="80">
        <v>6266.32</v>
      </c>
      <c r="D10" s="98">
        <f t="shared" si="3"/>
        <v>119.99999999825377</v>
      </c>
      <c r="E10" s="80">
        <v>4002.85</v>
      </c>
      <c r="F10" s="98">
        <f t="shared" si="0"/>
        <v>95.999999999912689</v>
      </c>
      <c r="G10" s="73">
        <v>5</v>
      </c>
      <c r="H10" s="80">
        <v>410.4</v>
      </c>
      <c r="I10" s="98">
        <f t="shared" si="4"/>
        <v>125.99999999998772</v>
      </c>
      <c r="J10" s="80">
        <v>116.056</v>
      </c>
      <c r="K10" s="98">
        <f t="shared" si="1"/>
        <v>27.000000000001023</v>
      </c>
      <c r="L10" s="73">
        <v>1</v>
      </c>
      <c r="M10" s="80">
        <v>34.270000000000003</v>
      </c>
      <c r="N10" s="98">
        <f t="shared" si="5"/>
        <v>48.000000000007503</v>
      </c>
      <c r="O10" s="80">
        <v>148.19999999999999</v>
      </c>
      <c r="P10" s="98">
        <f t="shared" si="2"/>
        <v>0</v>
      </c>
    </row>
    <row r="11" spans="1:16" ht="14.65" customHeight="1" x14ac:dyDescent="0.2">
      <c r="A11" s="72">
        <v>0.16666666666666699</v>
      </c>
      <c r="B11" s="73">
        <v>5</v>
      </c>
      <c r="C11" s="80">
        <v>6266.38</v>
      </c>
      <c r="D11" s="98">
        <f t="shared" si="3"/>
        <v>144.00000000096043</v>
      </c>
      <c r="E11" s="80">
        <v>4002.89</v>
      </c>
      <c r="F11" s="98">
        <f t="shared" si="0"/>
        <v>95.999999999912689</v>
      </c>
      <c r="G11" s="73">
        <v>5</v>
      </c>
      <c r="H11" s="80">
        <v>410.47</v>
      </c>
      <c r="I11" s="98">
        <f t="shared" si="4"/>
        <v>126.00000000009004</v>
      </c>
      <c r="J11" s="80">
        <v>116.071</v>
      </c>
      <c r="K11" s="98">
        <f t="shared" si="1"/>
        <v>27.000000000001023</v>
      </c>
      <c r="L11" s="73">
        <v>1</v>
      </c>
      <c r="M11" s="80">
        <v>34.29</v>
      </c>
      <c r="N11" s="98">
        <f t="shared" si="5"/>
        <v>47.99999999999045</v>
      </c>
      <c r="O11" s="80">
        <v>148.19999999999999</v>
      </c>
      <c r="P11" s="98">
        <f t="shared" si="2"/>
        <v>0</v>
      </c>
    </row>
    <row r="12" spans="1:16" ht="14.65" customHeight="1" x14ac:dyDescent="0.2">
      <c r="A12" s="72">
        <v>0.20833333333333301</v>
      </c>
      <c r="B12" s="73">
        <v>5</v>
      </c>
      <c r="C12" s="80">
        <v>6266.43</v>
      </c>
      <c r="D12" s="98">
        <f t="shared" si="3"/>
        <v>120.00000000043656</v>
      </c>
      <c r="E12" s="80">
        <v>4002.93</v>
      </c>
      <c r="F12" s="98">
        <f t="shared" si="0"/>
        <v>95.999999999912689</v>
      </c>
      <c r="G12" s="73">
        <v>5</v>
      </c>
      <c r="H12" s="80">
        <v>410.54</v>
      </c>
      <c r="I12" s="98">
        <f t="shared" si="4"/>
        <v>125.99999999998772</v>
      </c>
      <c r="J12" s="80">
        <v>116.086</v>
      </c>
      <c r="K12" s="98">
        <f t="shared" si="1"/>
        <v>27.000000000001023</v>
      </c>
      <c r="L12" s="73">
        <v>1</v>
      </c>
      <c r="M12" s="80">
        <v>34.32</v>
      </c>
      <c r="N12" s="98">
        <f t="shared" si="5"/>
        <v>72.000000000002728</v>
      </c>
      <c r="O12" s="80">
        <v>148.19999999999999</v>
      </c>
      <c r="P12" s="98">
        <f t="shared" si="2"/>
        <v>0</v>
      </c>
    </row>
    <row r="13" spans="1:16" ht="14.65" customHeight="1" x14ac:dyDescent="0.2">
      <c r="A13" s="72">
        <v>0.25</v>
      </c>
      <c r="B13" s="73">
        <v>5</v>
      </c>
      <c r="C13" s="80">
        <v>6266.49</v>
      </c>
      <c r="D13" s="98">
        <f t="shared" si="3"/>
        <v>143.99999999877764</v>
      </c>
      <c r="E13" s="80">
        <v>4002.97</v>
      </c>
      <c r="F13" s="98">
        <f t="shared" si="0"/>
        <v>95.999999999912689</v>
      </c>
      <c r="G13" s="73">
        <v>5</v>
      </c>
      <c r="H13" s="80">
        <v>410.6</v>
      </c>
      <c r="I13" s="98">
        <f t="shared" si="4"/>
        <v>108.00000000000409</v>
      </c>
      <c r="J13" s="80">
        <v>116.101</v>
      </c>
      <c r="K13" s="98">
        <f t="shared" si="1"/>
        <v>27.000000000001023</v>
      </c>
      <c r="L13" s="73">
        <v>1</v>
      </c>
      <c r="M13" s="80">
        <v>34.35</v>
      </c>
      <c r="N13" s="98">
        <f t="shared" si="5"/>
        <v>72.000000000002728</v>
      </c>
      <c r="O13" s="80">
        <v>148.19999999999999</v>
      </c>
      <c r="P13" s="98">
        <f t="shared" si="2"/>
        <v>0</v>
      </c>
    </row>
    <row r="14" spans="1:16" ht="14.65" customHeight="1" x14ac:dyDescent="0.2">
      <c r="A14" s="72">
        <v>0.29166666666666702</v>
      </c>
      <c r="B14" s="73">
        <v>5</v>
      </c>
      <c r="C14" s="80">
        <v>6266.54</v>
      </c>
      <c r="D14" s="98">
        <f t="shared" si="3"/>
        <v>120.00000000043656</v>
      </c>
      <c r="E14" s="80">
        <v>4003.01</v>
      </c>
      <c r="F14" s="98">
        <f t="shared" si="0"/>
        <v>96.000000001004082</v>
      </c>
      <c r="G14" s="73">
        <v>5</v>
      </c>
      <c r="H14" s="80">
        <v>410.67</v>
      </c>
      <c r="I14" s="98">
        <f t="shared" si="4"/>
        <v>125.99999999998772</v>
      </c>
      <c r="J14" s="80">
        <v>116.116</v>
      </c>
      <c r="K14" s="98">
        <f t="shared" si="1"/>
        <v>27.000000000001023</v>
      </c>
      <c r="L14" s="73">
        <v>1</v>
      </c>
      <c r="M14" s="80">
        <v>34.380000000000003</v>
      </c>
      <c r="N14" s="98">
        <f t="shared" si="5"/>
        <v>72.000000000002728</v>
      </c>
      <c r="O14" s="80">
        <v>148.19999999999999</v>
      </c>
      <c r="P14" s="98">
        <f t="shared" si="2"/>
        <v>0</v>
      </c>
    </row>
    <row r="15" spans="1:16" ht="14.65" customHeight="1" x14ac:dyDescent="0.2">
      <c r="A15" s="72">
        <v>0.33333333333333298</v>
      </c>
      <c r="B15" s="73">
        <v>5</v>
      </c>
      <c r="C15" s="80">
        <v>6266.6</v>
      </c>
      <c r="D15" s="98">
        <f t="shared" si="3"/>
        <v>144.00000000096043</v>
      </c>
      <c r="E15" s="80">
        <v>4003.06</v>
      </c>
      <c r="F15" s="98">
        <f t="shared" si="0"/>
        <v>119.99999999934516</v>
      </c>
      <c r="G15" s="73">
        <v>5</v>
      </c>
      <c r="H15" s="80">
        <v>410.74</v>
      </c>
      <c r="I15" s="98">
        <f t="shared" si="4"/>
        <v>125.99999999998772</v>
      </c>
      <c r="J15" s="80">
        <v>116.134</v>
      </c>
      <c r="K15" s="98">
        <f t="shared" si="1"/>
        <v>32.400000000001228</v>
      </c>
      <c r="L15" s="73">
        <v>1</v>
      </c>
      <c r="M15" s="80">
        <v>34.4</v>
      </c>
      <c r="N15" s="98">
        <f t="shared" si="5"/>
        <v>47.99999999999045</v>
      </c>
      <c r="O15" s="80">
        <v>148.19999999999999</v>
      </c>
      <c r="P15" s="98">
        <f t="shared" si="2"/>
        <v>0</v>
      </c>
    </row>
    <row r="16" spans="1:16" ht="14.65" customHeight="1" x14ac:dyDescent="0.2">
      <c r="A16" s="72">
        <v>0.375</v>
      </c>
      <c r="B16" s="73">
        <v>5</v>
      </c>
      <c r="C16" s="80">
        <v>6266.67</v>
      </c>
      <c r="D16" s="98">
        <f t="shared" si="3"/>
        <v>167.99999999930151</v>
      </c>
      <c r="E16" s="80">
        <v>4003.1</v>
      </c>
      <c r="F16" s="99">
        <f t="shared" si="0"/>
        <v>95.999999999912689</v>
      </c>
      <c r="G16" s="73">
        <v>5</v>
      </c>
      <c r="H16" s="80">
        <v>410.82</v>
      </c>
      <c r="I16" s="98">
        <f t="shared" si="4"/>
        <v>143.99999999997135</v>
      </c>
      <c r="J16" s="80">
        <v>116.148</v>
      </c>
      <c r="K16" s="98">
        <f t="shared" si="1"/>
        <v>25.199999999992428</v>
      </c>
      <c r="L16" s="73">
        <v>1</v>
      </c>
      <c r="M16" s="80">
        <v>34.42</v>
      </c>
      <c r="N16" s="98">
        <f t="shared" si="5"/>
        <v>48.000000000007503</v>
      </c>
      <c r="O16" s="80">
        <v>148.19999999999999</v>
      </c>
      <c r="P16" s="98">
        <f t="shared" si="2"/>
        <v>0</v>
      </c>
    </row>
    <row r="17" spans="1:16" ht="14.65" customHeight="1" x14ac:dyDescent="0.2">
      <c r="A17" s="72">
        <v>0.41666666666666702</v>
      </c>
      <c r="B17" s="73">
        <v>5</v>
      </c>
      <c r="C17" s="80">
        <v>6266.74</v>
      </c>
      <c r="D17" s="98">
        <f t="shared" si="3"/>
        <v>167.99999999930151</v>
      </c>
      <c r="E17" s="80">
        <v>4003.14</v>
      </c>
      <c r="F17" s="99">
        <f t="shared" si="0"/>
        <v>95.999999999912689</v>
      </c>
      <c r="G17" s="73">
        <v>5</v>
      </c>
      <c r="H17" s="80">
        <v>410.89</v>
      </c>
      <c r="I17" s="98">
        <f t="shared" si="4"/>
        <v>125.99999999998772</v>
      </c>
      <c r="J17" s="80">
        <v>116.16200000000001</v>
      </c>
      <c r="K17" s="98">
        <f t="shared" si="1"/>
        <v>25.200000000018008</v>
      </c>
      <c r="L17" s="73">
        <v>1</v>
      </c>
      <c r="M17" s="80">
        <v>34.44</v>
      </c>
      <c r="N17" s="98">
        <f t="shared" si="5"/>
        <v>47.99999999999045</v>
      </c>
      <c r="O17" s="80">
        <v>148.19999999999999</v>
      </c>
      <c r="P17" s="98">
        <f t="shared" si="2"/>
        <v>0</v>
      </c>
    </row>
    <row r="18" spans="1:16" ht="14.65" customHeight="1" x14ac:dyDescent="0.2">
      <c r="A18" s="72">
        <v>0.45833333333333298</v>
      </c>
      <c r="B18" s="73">
        <v>5</v>
      </c>
      <c r="C18" s="80">
        <v>6266.81</v>
      </c>
      <c r="D18" s="98">
        <f t="shared" si="3"/>
        <v>168.0000000014843</v>
      </c>
      <c r="E18" s="80">
        <v>4003.18</v>
      </c>
      <c r="F18" s="98">
        <f t="shared" si="0"/>
        <v>95.999999999912689</v>
      </c>
      <c r="G18" s="73">
        <v>5</v>
      </c>
      <c r="H18" s="80">
        <v>410.96</v>
      </c>
      <c r="I18" s="98">
        <f t="shared" si="4"/>
        <v>125.99999999998772</v>
      </c>
      <c r="J18" s="80">
        <v>116.176</v>
      </c>
      <c r="K18" s="98">
        <f t="shared" si="1"/>
        <v>25.199999999992428</v>
      </c>
      <c r="L18" s="73">
        <v>1</v>
      </c>
      <c r="M18" s="80">
        <v>34.46</v>
      </c>
      <c r="N18" s="98">
        <f t="shared" si="5"/>
        <v>48.000000000007503</v>
      </c>
      <c r="O18" s="80">
        <v>148.19999999999999</v>
      </c>
      <c r="P18" s="98">
        <f t="shared" si="2"/>
        <v>0</v>
      </c>
    </row>
    <row r="19" spans="1:16" ht="14.65" customHeight="1" x14ac:dyDescent="0.2">
      <c r="A19" s="72">
        <v>0.5</v>
      </c>
      <c r="B19" s="73">
        <v>5</v>
      </c>
      <c r="C19" s="80">
        <v>6266.88</v>
      </c>
      <c r="D19" s="98">
        <f t="shared" si="3"/>
        <v>167.99999999930151</v>
      </c>
      <c r="E19" s="80">
        <v>4003.22</v>
      </c>
      <c r="F19" s="98">
        <f t="shared" si="0"/>
        <v>95.999999999912689</v>
      </c>
      <c r="G19" s="73">
        <v>5</v>
      </c>
      <c r="H19" s="80">
        <v>411.03</v>
      </c>
      <c r="I19" s="98">
        <f t="shared" si="4"/>
        <v>125.99999999998772</v>
      </c>
      <c r="J19" s="80">
        <v>116.19</v>
      </c>
      <c r="K19" s="98">
        <f t="shared" si="1"/>
        <v>25.199999999992428</v>
      </c>
      <c r="L19" s="73">
        <v>1</v>
      </c>
      <c r="M19" s="80">
        <v>34.479999999999997</v>
      </c>
      <c r="N19" s="98">
        <f t="shared" si="5"/>
        <v>47.99999999999045</v>
      </c>
      <c r="O19" s="80">
        <v>148.19999999999999</v>
      </c>
      <c r="P19" s="98">
        <f t="shared" si="2"/>
        <v>0</v>
      </c>
    </row>
    <row r="20" spans="1:16" ht="14.65" customHeight="1" x14ac:dyDescent="0.2">
      <c r="A20" s="72">
        <v>0.54166666666666696</v>
      </c>
      <c r="B20" s="73">
        <v>5</v>
      </c>
      <c r="C20" s="80">
        <v>6266.95</v>
      </c>
      <c r="D20" s="98">
        <f t="shared" si="3"/>
        <v>167.99999999930151</v>
      </c>
      <c r="E20" s="80">
        <v>4003.26</v>
      </c>
      <c r="F20" s="98">
        <f t="shared" si="0"/>
        <v>96.000000001004082</v>
      </c>
      <c r="G20" s="73">
        <v>5</v>
      </c>
      <c r="H20" s="80">
        <v>411.1</v>
      </c>
      <c r="I20" s="98">
        <f t="shared" si="4"/>
        <v>126.00000000009004</v>
      </c>
      <c r="J20" s="80">
        <v>116.20399999999999</v>
      </c>
      <c r="K20" s="98">
        <f t="shared" si="1"/>
        <v>25.199999999992428</v>
      </c>
      <c r="L20" s="73">
        <v>1</v>
      </c>
      <c r="M20" s="80">
        <v>34.5</v>
      </c>
      <c r="N20" s="98">
        <f t="shared" si="5"/>
        <v>48.000000000007503</v>
      </c>
      <c r="O20" s="80">
        <v>148.19999999999999</v>
      </c>
      <c r="P20" s="98">
        <f t="shared" si="2"/>
        <v>0</v>
      </c>
    </row>
    <row r="21" spans="1:16" ht="14.65" customHeight="1" x14ac:dyDescent="0.2">
      <c r="A21" s="72">
        <v>0.58333333333333304</v>
      </c>
      <c r="B21" s="73">
        <v>5</v>
      </c>
      <c r="C21" s="80">
        <v>6267.02</v>
      </c>
      <c r="D21" s="98">
        <f t="shared" si="3"/>
        <v>168.0000000014843</v>
      </c>
      <c r="E21" s="80">
        <v>4003.32</v>
      </c>
      <c r="F21" s="98">
        <f t="shared" si="0"/>
        <v>143.99999999986903</v>
      </c>
      <c r="G21" s="73">
        <v>5</v>
      </c>
      <c r="H21" s="80">
        <v>411.17</v>
      </c>
      <c r="I21" s="98">
        <f t="shared" si="4"/>
        <v>125.99999999998772</v>
      </c>
      <c r="J21" s="80">
        <v>116.218</v>
      </c>
      <c r="K21" s="98">
        <f t="shared" si="1"/>
        <v>25.200000000018008</v>
      </c>
      <c r="L21" s="73">
        <v>1</v>
      </c>
      <c r="M21" s="80">
        <v>34.520000000000003</v>
      </c>
      <c r="N21" s="98">
        <f t="shared" si="5"/>
        <v>48.000000000007503</v>
      </c>
      <c r="O21" s="80">
        <v>148.19999999999999</v>
      </c>
      <c r="P21" s="98">
        <f t="shared" si="2"/>
        <v>0</v>
      </c>
    </row>
    <row r="22" spans="1:16" ht="14.65" customHeight="1" x14ac:dyDescent="0.2">
      <c r="A22" s="72">
        <v>0.625</v>
      </c>
      <c r="B22" s="73">
        <v>5</v>
      </c>
      <c r="C22" s="80">
        <v>6267.14</v>
      </c>
      <c r="D22" s="98">
        <f t="shared" si="3"/>
        <v>287.99999999973807</v>
      </c>
      <c r="E22" s="80">
        <v>4003.38</v>
      </c>
      <c r="F22" s="98">
        <f t="shared" si="0"/>
        <v>143.99999999986903</v>
      </c>
      <c r="G22" s="73">
        <v>5</v>
      </c>
      <c r="H22" s="80">
        <v>411.24</v>
      </c>
      <c r="I22" s="98">
        <f t="shared" si="4"/>
        <v>125.99999999998772</v>
      </c>
      <c r="J22" s="80">
        <v>116.235</v>
      </c>
      <c r="K22" s="98">
        <f t="shared" si="1"/>
        <v>30.599999999992633</v>
      </c>
      <c r="L22" s="73">
        <v>1</v>
      </c>
      <c r="M22" s="80">
        <v>34.57</v>
      </c>
      <c r="N22" s="98">
        <f t="shared" si="5"/>
        <v>119.99999999999318</v>
      </c>
      <c r="O22" s="80">
        <v>148.19999999999999</v>
      </c>
      <c r="P22" s="98">
        <f t="shared" si="2"/>
        <v>0</v>
      </c>
    </row>
    <row r="23" spans="1:16" ht="14.65" customHeight="1" x14ac:dyDescent="0.2">
      <c r="A23" s="72">
        <v>0.66666666666666696</v>
      </c>
      <c r="B23" s="73">
        <v>5</v>
      </c>
      <c r="C23" s="80">
        <v>6267.18</v>
      </c>
      <c r="D23" s="98">
        <f t="shared" si="3"/>
        <v>95.999999999912689</v>
      </c>
      <c r="E23" s="80">
        <v>4003.42</v>
      </c>
      <c r="F23" s="98">
        <f t="shared" si="0"/>
        <v>95.999999999912689</v>
      </c>
      <c r="G23" s="73">
        <v>5</v>
      </c>
      <c r="H23" s="80">
        <v>411.31</v>
      </c>
      <c r="I23" s="98">
        <f t="shared" si="4"/>
        <v>125.99999999998772</v>
      </c>
      <c r="J23" s="80">
        <v>116.246</v>
      </c>
      <c r="K23" s="98">
        <f t="shared" si="1"/>
        <v>19.799999999992224</v>
      </c>
      <c r="L23" s="73">
        <v>1</v>
      </c>
      <c r="M23" s="80">
        <v>34.58</v>
      </c>
      <c r="N23" s="98">
        <f t="shared" si="5"/>
        <v>23.999999999995225</v>
      </c>
      <c r="O23" s="80">
        <v>148.19999999999999</v>
      </c>
      <c r="P23" s="98">
        <f t="shared" si="2"/>
        <v>0</v>
      </c>
    </row>
    <row r="24" spans="1:16" ht="14.65" customHeight="1" x14ac:dyDescent="0.2">
      <c r="A24" s="72">
        <v>0.70833333333333304</v>
      </c>
      <c r="B24" s="73">
        <v>5</v>
      </c>
      <c r="C24" s="80">
        <v>6267.25</v>
      </c>
      <c r="D24" s="98">
        <f t="shared" si="3"/>
        <v>167.99999999930151</v>
      </c>
      <c r="E24" s="80">
        <v>4003.46</v>
      </c>
      <c r="F24" s="98">
        <f t="shared" si="0"/>
        <v>95.999999999912689</v>
      </c>
      <c r="G24" s="73">
        <v>5</v>
      </c>
      <c r="H24" s="80">
        <v>411.38</v>
      </c>
      <c r="I24" s="98">
        <f t="shared" si="4"/>
        <v>125.99999999998772</v>
      </c>
      <c r="J24" s="80">
        <v>116.26</v>
      </c>
      <c r="K24" s="98">
        <f t="shared" si="1"/>
        <v>25.200000000018008</v>
      </c>
      <c r="L24" s="73">
        <v>1</v>
      </c>
      <c r="M24" s="80">
        <v>34.6</v>
      </c>
      <c r="N24" s="98">
        <f t="shared" si="5"/>
        <v>48.000000000007503</v>
      </c>
      <c r="O24" s="80">
        <v>148.19999999999999</v>
      </c>
      <c r="P24" s="98">
        <f t="shared" si="2"/>
        <v>0</v>
      </c>
    </row>
    <row r="25" spans="1:16" ht="14.65" customHeight="1" x14ac:dyDescent="0.2">
      <c r="A25" s="72">
        <v>0.75</v>
      </c>
      <c r="B25" s="73">
        <v>5</v>
      </c>
      <c r="C25" s="80">
        <v>6267.38</v>
      </c>
      <c r="D25" s="98">
        <f t="shared" si="3"/>
        <v>312.00000000026193</v>
      </c>
      <c r="E25" s="80">
        <v>4003.5</v>
      </c>
      <c r="F25" s="98">
        <f t="shared" si="0"/>
        <v>95.999999999912689</v>
      </c>
      <c r="G25" s="73">
        <v>5</v>
      </c>
      <c r="H25" s="80">
        <v>411.43</v>
      </c>
      <c r="I25" s="98">
        <f t="shared" si="4"/>
        <v>90.000000000020464</v>
      </c>
      <c r="J25" s="80">
        <v>116.27200000000001</v>
      </c>
      <c r="K25" s="98">
        <f t="shared" si="1"/>
        <v>21.600000000000819</v>
      </c>
      <c r="L25" s="73">
        <v>1</v>
      </c>
      <c r="M25" s="80">
        <v>34.61</v>
      </c>
      <c r="N25" s="98">
        <f t="shared" si="5"/>
        <v>23.999999999995225</v>
      </c>
      <c r="O25" s="80">
        <v>148.19999999999999</v>
      </c>
      <c r="P25" s="98">
        <f t="shared" si="2"/>
        <v>0</v>
      </c>
    </row>
    <row r="26" spans="1:16" ht="14.65" customHeight="1" x14ac:dyDescent="0.2">
      <c r="A26" s="72">
        <v>0.79166666666666696</v>
      </c>
      <c r="B26" s="73">
        <v>5</v>
      </c>
      <c r="C26" s="80">
        <v>6267.41</v>
      </c>
      <c r="D26" s="98">
        <f t="shared" si="3"/>
        <v>71.99999999938882</v>
      </c>
      <c r="E26" s="80">
        <v>4003.54</v>
      </c>
      <c r="F26" s="98">
        <f t="shared" si="0"/>
        <v>95.999999999912689</v>
      </c>
      <c r="G26" s="73">
        <v>5</v>
      </c>
      <c r="H26" s="80">
        <v>411.48</v>
      </c>
      <c r="I26" s="98">
        <f t="shared" si="4"/>
        <v>90.000000000020464</v>
      </c>
      <c r="J26" s="80">
        <v>116.285</v>
      </c>
      <c r="K26" s="98">
        <f t="shared" si="1"/>
        <v>23.399999999983834</v>
      </c>
      <c r="L26" s="73">
        <v>1</v>
      </c>
      <c r="M26" s="80">
        <v>34.630000000000003</v>
      </c>
      <c r="N26" s="98">
        <f t="shared" si="5"/>
        <v>48.000000000007503</v>
      </c>
      <c r="O26" s="80">
        <v>148.19999999999999</v>
      </c>
      <c r="P26" s="98">
        <f t="shared" si="2"/>
        <v>0</v>
      </c>
    </row>
    <row r="27" spans="1:16" ht="14.65" customHeight="1" x14ac:dyDescent="0.2">
      <c r="A27" s="72">
        <v>0.83333333333333304</v>
      </c>
      <c r="B27" s="73">
        <v>5</v>
      </c>
      <c r="C27" s="80">
        <v>6267.49</v>
      </c>
      <c r="D27" s="98">
        <f t="shared" si="3"/>
        <v>191.99999999982538</v>
      </c>
      <c r="E27" s="80">
        <v>4003.58</v>
      </c>
      <c r="F27" s="98">
        <f t="shared" si="0"/>
        <v>95.999999999912689</v>
      </c>
      <c r="G27" s="73">
        <v>5</v>
      </c>
      <c r="H27" s="80">
        <v>411.53</v>
      </c>
      <c r="I27" s="98">
        <f t="shared" si="4"/>
        <v>89.999999999918145</v>
      </c>
      <c r="J27" s="80">
        <v>116.29600000000001</v>
      </c>
      <c r="K27" s="98">
        <f t="shared" si="1"/>
        <v>19.800000000017803</v>
      </c>
      <c r="L27" s="73">
        <v>1</v>
      </c>
      <c r="M27" s="80">
        <v>34.64</v>
      </c>
      <c r="N27" s="98">
        <f t="shared" si="5"/>
        <v>23.999999999995225</v>
      </c>
      <c r="O27" s="80">
        <v>148.19999999999999</v>
      </c>
      <c r="P27" s="98">
        <f t="shared" si="2"/>
        <v>0</v>
      </c>
    </row>
    <row r="28" spans="1:16" ht="14.65" customHeight="1" x14ac:dyDescent="0.2">
      <c r="A28" s="72">
        <v>0.875</v>
      </c>
      <c r="B28" s="73">
        <v>5</v>
      </c>
      <c r="C28" s="80">
        <v>6267.57</v>
      </c>
      <c r="D28" s="98">
        <f t="shared" si="3"/>
        <v>191.99999999982538</v>
      </c>
      <c r="E28" s="80">
        <v>4003.62</v>
      </c>
      <c r="F28" s="98">
        <f t="shared" si="0"/>
        <v>95.999999999912689</v>
      </c>
      <c r="G28" s="73">
        <v>5</v>
      </c>
      <c r="H28" s="80">
        <v>411.58</v>
      </c>
      <c r="I28" s="98">
        <f t="shared" si="4"/>
        <v>90.000000000020464</v>
      </c>
      <c r="J28" s="80">
        <v>116.30800000000001</v>
      </c>
      <c r="K28" s="98">
        <f t="shared" si="1"/>
        <v>21.600000000000819</v>
      </c>
      <c r="L28" s="73">
        <v>1</v>
      </c>
      <c r="M28" s="80">
        <v>34.65</v>
      </c>
      <c r="N28" s="98">
        <f t="shared" si="5"/>
        <v>23.999999999995225</v>
      </c>
      <c r="O28" s="80">
        <v>148.19999999999999</v>
      </c>
      <c r="P28" s="98">
        <f t="shared" si="2"/>
        <v>0</v>
      </c>
    </row>
    <row r="29" spans="1:16" ht="14.65" customHeight="1" x14ac:dyDescent="0.2">
      <c r="A29" s="72">
        <v>0.91666666666666696</v>
      </c>
      <c r="B29" s="73">
        <v>5</v>
      </c>
      <c r="C29" s="80">
        <v>6267.65</v>
      </c>
      <c r="D29" s="98">
        <f t="shared" si="3"/>
        <v>191.99999999982538</v>
      </c>
      <c r="E29" s="80">
        <v>4003.66</v>
      </c>
      <c r="F29" s="98">
        <f t="shared" si="0"/>
        <v>95.999999999912689</v>
      </c>
      <c r="G29" s="73">
        <v>5</v>
      </c>
      <c r="H29" s="80">
        <v>411.62</v>
      </c>
      <c r="I29" s="98">
        <f t="shared" si="4"/>
        <v>72.000000000036835</v>
      </c>
      <c r="J29" s="80">
        <v>116.32</v>
      </c>
      <c r="K29" s="98">
        <f t="shared" si="1"/>
        <v>21.599999999975239</v>
      </c>
      <c r="L29" s="73">
        <v>1</v>
      </c>
      <c r="M29" s="80">
        <v>34.659999999999997</v>
      </c>
      <c r="N29" s="98">
        <f t="shared" si="5"/>
        <v>23.999999999995225</v>
      </c>
      <c r="O29" s="80">
        <v>148.19999999999999</v>
      </c>
      <c r="P29" s="98">
        <f t="shared" si="2"/>
        <v>0</v>
      </c>
    </row>
    <row r="30" spans="1:16" ht="14.65" customHeight="1" x14ac:dyDescent="0.2">
      <c r="A30" s="72">
        <v>0.95833333333333304</v>
      </c>
      <c r="B30" s="73">
        <v>5</v>
      </c>
      <c r="C30" s="80">
        <v>6267.73</v>
      </c>
      <c r="D30" s="98">
        <f t="shared" si="3"/>
        <v>191.99999999982538</v>
      </c>
      <c r="E30" s="80">
        <v>4003.7</v>
      </c>
      <c r="F30" s="98">
        <f t="shared" si="0"/>
        <v>95.999999999912689</v>
      </c>
      <c r="G30" s="73">
        <v>5</v>
      </c>
      <c r="H30" s="80">
        <v>411.67</v>
      </c>
      <c r="I30" s="98">
        <f t="shared" si="4"/>
        <v>90.000000000020464</v>
      </c>
      <c r="J30" s="80">
        <v>116.33199999999999</v>
      </c>
      <c r="K30" s="98">
        <f t="shared" si="1"/>
        <v>21.600000000000819</v>
      </c>
      <c r="L30" s="73">
        <v>1</v>
      </c>
      <c r="M30" s="80">
        <v>34.68</v>
      </c>
      <c r="N30" s="98">
        <f t="shared" si="5"/>
        <v>48.000000000007503</v>
      </c>
      <c r="O30" s="80">
        <v>148.19999999999999</v>
      </c>
      <c r="P30" s="98">
        <f t="shared" si="2"/>
        <v>0</v>
      </c>
    </row>
    <row r="31" spans="1:16" ht="14.65" customHeight="1" x14ac:dyDescent="0.2">
      <c r="A31" s="72">
        <v>0.999999999999999</v>
      </c>
      <c r="B31" s="73">
        <v>5</v>
      </c>
      <c r="C31" s="80">
        <v>6267.81</v>
      </c>
      <c r="D31" s="98">
        <f t="shared" si="3"/>
        <v>192.00000000200816</v>
      </c>
      <c r="E31" s="80">
        <v>4003.74</v>
      </c>
      <c r="F31" s="98">
        <f t="shared" si="0"/>
        <v>95.999999999912689</v>
      </c>
      <c r="G31" s="73">
        <v>5</v>
      </c>
      <c r="H31" s="80">
        <v>411.72</v>
      </c>
      <c r="I31" s="98">
        <f t="shared" si="4"/>
        <v>90.000000000020464</v>
      </c>
      <c r="J31" s="80">
        <v>116.44</v>
      </c>
      <c r="K31" s="98">
        <f t="shared" si="1"/>
        <v>194.40000000000737</v>
      </c>
      <c r="L31" s="73">
        <v>1</v>
      </c>
      <c r="M31" s="80">
        <v>34.69</v>
      </c>
      <c r="N31" s="98">
        <f t="shared" si="5"/>
        <v>23.999999999995225</v>
      </c>
      <c r="O31" s="80">
        <v>148.19999999999999</v>
      </c>
      <c r="P31" s="98">
        <f t="shared" si="2"/>
        <v>0</v>
      </c>
    </row>
    <row r="32" spans="1:16" ht="14.65" customHeight="1" thickBot="1" x14ac:dyDescent="0.25">
      <c r="A32" s="25" t="s">
        <v>4</v>
      </c>
      <c r="B32" s="25"/>
      <c r="C32" s="21"/>
      <c r="D32" s="25">
        <f>SUM(D8:D31)</f>
        <v>3960.0000000013097</v>
      </c>
      <c r="E32" s="21"/>
      <c r="F32" s="25">
        <f>SUM(F8:F31)</f>
        <v>2423.9999999994325</v>
      </c>
      <c r="G32" s="25"/>
      <c r="H32" s="21"/>
      <c r="I32" s="25">
        <f>SUM(I8:I31)</f>
        <v>2745.0000000000614</v>
      </c>
      <c r="J32" s="21"/>
      <c r="K32" s="25">
        <f>SUM(K8:K31)</f>
        <v>773.9999999999867</v>
      </c>
      <c r="L32" s="25"/>
      <c r="M32" s="21"/>
      <c r="N32" s="25">
        <f>SUM(N8:N31)</f>
        <v>1151.9999999999925</v>
      </c>
      <c r="O32" s="39"/>
      <c r="P32" s="25">
        <f>SUM(P8:P31)</f>
        <v>0</v>
      </c>
    </row>
    <row r="35" spans="1:1" x14ac:dyDescent="0.2">
      <c r="A35" s="3"/>
    </row>
    <row r="36" spans="1:1" x14ac:dyDescent="0.2">
      <c r="A36" s="3"/>
    </row>
  </sheetData>
  <mergeCells count="14">
    <mergeCell ref="A1:P1"/>
    <mergeCell ref="O4:P4"/>
    <mergeCell ref="L4:L5"/>
    <mergeCell ref="L3:P3"/>
    <mergeCell ref="A3:A5"/>
    <mergeCell ref="M4:N4"/>
    <mergeCell ref="G3:K3"/>
    <mergeCell ref="G4:G5"/>
    <mergeCell ref="H4:I4"/>
    <mergeCell ref="J4:K4"/>
    <mergeCell ref="C4:D4"/>
    <mergeCell ref="E4:F4"/>
    <mergeCell ref="B3:F3"/>
    <mergeCell ref="B4:B5"/>
  </mergeCells>
  <phoneticPr fontId="0" type="noConversion"/>
  <conditionalFormatting sqref="D8">
    <cfRule type="cellIs" dxfId="58" priority="12" stopIfTrue="1" operator="lessThan">
      <formula>0</formula>
    </cfRule>
  </conditionalFormatting>
  <conditionalFormatting sqref="D9:D31">
    <cfRule type="cellIs" dxfId="57" priority="11" stopIfTrue="1" operator="lessThan">
      <formula>0</formula>
    </cfRule>
  </conditionalFormatting>
  <conditionalFormatting sqref="F8:F31">
    <cfRule type="cellIs" dxfId="56" priority="10" stopIfTrue="1" operator="lessThan">
      <formula>0</formula>
    </cfRule>
  </conditionalFormatting>
  <conditionalFormatting sqref="I8">
    <cfRule type="cellIs" dxfId="55" priority="9" stopIfTrue="1" operator="lessThan">
      <formula>0</formula>
    </cfRule>
  </conditionalFormatting>
  <conditionalFormatting sqref="K9:K31">
    <cfRule type="cellIs" dxfId="54" priority="7" stopIfTrue="1" operator="lessThan">
      <formula>0</formula>
    </cfRule>
  </conditionalFormatting>
  <conditionalFormatting sqref="K8">
    <cfRule type="cellIs" dxfId="53" priority="6" stopIfTrue="1" operator="lessThan">
      <formula>0</formula>
    </cfRule>
  </conditionalFormatting>
  <conditionalFormatting sqref="N8">
    <cfRule type="cellIs" dxfId="52" priority="5" stopIfTrue="1" operator="lessThan">
      <formula>0</formula>
    </cfRule>
  </conditionalFormatting>
  <conditionalFormatting sqref="N9:N31">
    <cfRule type="cellIs" dxfId="51" priority="4" stopIfTrue="1" operator="lessThan">
      <formula>0</formula>
    </cfRule>
  </conditionalFormatting>
  <conditionalFormatting sqref="P8:P31">
    <cfRule type="cellIs" dxfId="50" priority="2" stopIfTrue="1" operator="lessThan">
      <formula>0</formula>
    </cfRule>
  </conditionalFormatting>
  <conditionalFormatting sqref="I9:I31">
    <cfRule type="cellIs" dxfId="49" priority="1" stopIfTrue="1" operator="lessThan">
      <formula>0</formula>
    </cfRule>
  </conditionalFormatting>
  <printOptions horizontalCentered="1"/>
  <pageMargins left="0.19685039370078741" right="0" top="0.78740157480314965" bottom="0.39370078740157483" header="0.51181102362204722" footer="0.51181102362204722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6"/>
  </sheetPr>
  <dimension ref="A1:P36"/>
  <sheetViews>
    <sheetView workbookViewId="0">
      <selection activeCell="O32" sqref="O32"/>
    </sheetView>
  </sheetViews>
  <sheetFormatPr defaultRowHeight="12.75" x14ac:dyDescent="0.2"/>
  <cols>
    <col min="1" max="2" width="7.5703125" customWidth="1"/>
    <col min="3" max="6" width="9.7109375" customWidth="1"/>
    <col min="7" max="7" width="7.5703125" customWidth="1"/>
    <col min="8" max="11" width="9.7109375" customWidth="1"/>
    <col min="12" max="12" width="7.28515625" customWidth="1"/>
    <col min="13" max="16" width="9.7109375" customWidth="1"/>
  </cols>
  <sheetData>
    <row r="1" spans="1:16" ht="39.75" customHeight="1" x14ac:dyDescent="0.2">
      <c r="A1" s="116" t="s">
        <v>54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</row>
    <row r="2" spans="1:16" ht="1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6" ht="15" customHeight="1" x14ac:dyDescent="0.2">
      <c r="A3" s="137" t="s">
        <v>0</v>
      </c>
      <c r="B3" s="135" t="s">
        <v>35</v>
      </c>
      <c r="C3" s="135"/>
      <c r="D3" s="135"/>
      <c r="E3" s="135"/>
      <c r="F3" s="135"/>
      <c r="G3" s="135" t="s">
        <v>36</v>
      </c>
      <c r="H3" s="135"/>
      <c r="I3" s="135"/>
      <c r="J3" s="135"/>
      <c r="K3" s="135"/>
      <c r="L3" s="135" t="s">
        <v>37</v>
      </c>
      <c r="M3" s="135"/>
      <c r="N3" s="135"/>
      <c r="O3" s="135"/>
      <c r="P3" s="135"/>
    </row>
    <row r="4" spans="1:16" ht="13.5" customHeight="1" x14ac:dyDescent="0.2">
      <c r="A4" s="137"/>
      <c r="B4" s="137" t="s">
        <v>8</v>
      </c>
      <c r="C4" s="136" t="s">
        <v>10</v>
      </c>
      <c r="D4" s="136"/>
      <c r="E4" s="136" t="s">
        <v>11</v>
      </c>
      <c r="F4" s="136"/>
      <c r="G4" s="137" t="s">
        <v>8</v>
      </c>
      <c r="H4" s="136" t="s">
        <v>10</v>
      </c>
      <c r="I4" s="136"/>
      <c r="J4" s="136" t="s">
        <v>11</v>
      </c>
      <c r="K4" s="136"/>
      <c r="L4" s="137" t="s">
        <v>8</v>
      </c>
      <c r="M4" s="136" t="s">
        <v>10</v>
      </c>
      <c r="N4" s="136"/>
      <c r="O4" s="136" t="s">
        <v>11</v>
      </c>
      <c r="P4" s="136"/>
    </row>
    <row r="5" spans="1:16" x14ac:dyDescent="0.2">
      <c r="A5" s="137"/>
      <c r="B5" s="137"/>
      <c r="C5" s="70" t="s">
        <v>5</v>
      </c>
      <c r="D5" s="70">
        <v>1200</v>
      </c>
      <c r="E5" s="70" t="s">
        <v>5</v>
      </c>
      <c r="F5" s="70">
        <v>1200</v>
      </c>
      <c r="G5" s="137"/>
      <c r="H5" s="70" t="s">
        <v>5</v>
      </c>
      <c r="I5" s="70">
        <v>2400</v>
      </c>
      <c r="J5" s="70" t="s">
        <v>5</v>
      </c>
      <c r="K5" s="70">
        <v>2400</v>
      </c>
      <c r="L5" s="137"/>
      <c r="M5" s="70" t="s">
        <v>5</v>
      </c>
      <c r="N5" s="70">
        <v>2400</v>
      </c>
      <c r="O5" s="70" t="s">
        <v>5</v>
      </c>
      <c r="P5" s="70">
        <v>2400</v>
      </c>
    </row>
    <row r="6" spans="1:16" ht="33.75" customHeight="1" x14ac:dyDescent="0.2">
      <c r="A6" s="70" t="s">
        <v>12</v>
      </c>
      <c r="B6" s="70" t="s">
        <v>1</v>
      </c>
      <c r="C6" s="71" t="s">
        <v>7</v>
      </c>
      <c r="D6" s="71" t="s">
        <v>6</v>
      </c>
      <c r="E6" s="71" t="s">
        <v>7</v>
      </c>
      <c r="F6" s="71" t="s">
        <v>6</v>
      </c>
      <c r="G6" s="70" t="s">
        <v>1</v>
      </c>
      <c r="H6" s="71" t="s">
        <v>7</v>
      </c>
      <c r="I6" s="71" t="s">
        <v>6</v>
      </c>
      <c r="J6" s="71" t="s">
        <v>7</v>
      </c>
      <c r="K6" s="71" t="s">
        <v>6</v>
      </c>
      <c r="L6" s="70" t="s">
        <v>1</v>
      </c>
      <c r="M6" s="71" t="s">
        <v>7</v>
      </c>
      <c r="N6" s="71" t="s">
        <v>6</v>
      </c>
      <c r="O6" s="71" t="s">
        <v>7</v>
      </c>
      <c r="P6" s="71" t="s">
        <v>6</v>
      </c>
    </row>
    <row r="7" spans="1:16" ht="14.65" customHeight="1" x14ac:dyDescent="0.2">
      <c r="A7" s="72">
        <v>0</v>
      </c>
      <c r="B7" s="82">
        <v>5</v>
      </c>
      <c r="C7" s="82">
        <v>4064.26</v>
      </c>
      <c r="D7" s="82"/>
      <c r="E7" s="82">
        <v>2821.04</v>
      </c>
      <c r="F7" s="82"/>
      <c r="G7" s="82">
        <v>5</v>
      </c>
      <c r="H7" s="84">
        <v>3888.37</v>
      </c>
      <c r="I7" s="82"/>
      <c r="J7" s="84">
        <v>1804.13</v>
      </c>
      <c r="K7" s="82"/>
      <c r="L7" s="85">
        <v>10</v>
      </c>
      <c r="M7" s="84">
        <v>996.79300000000001</v>
      </c>
      <c r="N7" s="82"/>
      <c r="O7" s="84">
        <v>495.07299999999998</v>
      </c>
      <c r="P7" s="82"/>
    </row>
    <row r="8" spans="1:16" ht="14.65" customHeight="1" x14ac:dyDescent="0.2">
      <c r="A8" s="72">
        <v>4.1666666666666664E-2</v>
      </c>
      <c r="B8" s="82">
        <v>1</v>
      </c>
      <c r="C8" s="82">
        <v>4064.26</v>
      </c>
      <c r="D8" s="98">
        <f>SUM(C8-C7)*1200</f>
        <v>0</v>
      </c>
      <c r="E8" s="82">
        <v>2821.04</v>
      </c>
      <c r="F8" s="98">
        <f t="shared" ref="F8:F31" si="0">SUM(E8-E7)*1200</f>
        <v>0</v>
      </c>
      <c r="G8" s="82">
        <v>1</v>
      </c>
      <c r="H8" s="84">
        <v>3888.38</v>
      </c>
      <c r="I8" s="98">
        <f>SUM(H8-H7)*2400</f>
        <v>24.000000000523869</v>
      </c>
      <c r="J8" s="84">
        <v>1804.13</v>
      </c>
      <c r="K8" s="98">
        <f t="shared" ref="K8:K31" si="1">SUM(J8-J7)*2400</f>
        <v>0</v>
      </c>
      <c r="L8" s="85">
        <v>12</v>
      </c>
      <c r="M8" s="86">
        <v>996.93</v>
      </c>
      <c r="N8" s="98">
        <f t="shared" ref="N8:P31" si="2">SUM(M8-M7)*2400</f>
        <v>328.79999999986467</v>
      </c>
      <c r="O8" s="84">
        <v>495.14</v>
      </c>
      <c r="P8" s="98">
        <f t="shared" si="2"/>
        <v>160.80000000001746</v>
      </c>
    </row>
    <row r="9" spans="1:16" ht="14.65" customHeight="1" x14ac:dyDescent="0.2">
      <c r="A9" s="72">
        <v>8.3333333333333301E-2</v>
      </c>
      <c r="B9" s="82">
        <v>1</v>
      </c>
      <c r="C9" s="82">
        <v>4064.26</v>
      </c>
      <c r="D9" s="98">
        <f t="shared" ref="D9:D31" si="3">SUM(C9-C8)*1200</f>
        <v>0</v>
      </c>
      <c r="E9" s="82">
        <v>2821.04</v>
      </c>
      <c r="F9" s="98">
        <f t="shared" si="0"/>
        <v>0</v>
      </c>
      <c r="G9" s="82">
        <v>1</v>
      </c>
      <c r="H9" s="84">
        <v>3888.4</v>
      </c>
      <c r="I9" s="98">
        <f t="shared" ref="I9:I31" si="4">SUM(H9-H8)*2400</f>
        <v>47.999999999956344</v>
      </c>
      <c r="J9" s="84">
        <v>1804.13</v>
      </c>
      <c r="K9" s="98">
        <f t="shared" si="1"/>
        <v>0</v>
      </c>
      <c r="L9" s="85">
        <v>10</v>
      </c>
      <c r="M9" s="86">
        <v>997.07</v>
      </c>
      <c r="N9" s="98">
        <f t="shared" si="2"/>
        <v>336.00000000024011</v>
      </c>
      <c r="O9" s="84">
        <v>495.21</v>
      </c>
      <c r="P9" s="98">
        <f t="shared" si="2"/>
        <v>167.99999999998363</v>
      </c>
    </row>
    <row r="10" spans="1:16" ht="14.65" customHeight="1" x14ac:dyDescent="0.2">
      <c r="A10" s="72">
        <v>0.125</v>
      </c>
      <c r="B10" s="82">
        <v>1</v>
      </c>
      <c r="C10" s="82">
        <v>4064.26</v>
      </c>
      <c r="D10" s="98">
        <f t="shared" si="3"/>
        <v>0</v>
      </c>
      <c r="E10" s="82">
        <v>2821.04</v>
      </c>
      <c r="F10" s="98">
        <f t="shared" si="0"/>
        <v>0</v>
      </c>
      <c r="G10" s="82">
        <v>1</v>
      </c>
      <c r="H10" s="84">
        <v>3888.41</v>
      </c>
      <c r="I10" s="98">
        <f t="shared" si="4"/>
        <v>23.999999999432475</v>
      </c>
      <c r="J10" s="84">
        <v>1804.14</v>
      </c>
      <c r="K10" s="98">
        <f t="shared" si="1"/>
        <v>23.999999999978172</v>
      </c>
      <c r="L10" s="85">
        <v>15</v>
      </c>
      <c r="M10" s="86">
        <v>997.21</v>
      </c>
      <c r="N10" s="98">
        <f t="shared" si="2"/>
        <v>335.99999999996726</v>
      </c>
      <c r="O10" s="84">
        <v>495.28</v>
      </c>
      <c r="P10" s="98">
        <f t="shared" si="2"/>
        <v>167.99999999998363</v>
      </c>
    </row>
    <row r="11" spans="1:16" ht="14.65" customHeight="1" x14ac:dyDescent="0.2">
      <c r="A11" s="72">
        <v>0.16666666666666699</v>
      </c>
      <c r="B11" s="82">
        <v>1</v>
      </c>
      <c r="C11" s="82">
        <v>4064.26</v>
      </c>
      <c r="D11" s="98">
        <f t="shared" si="3"/>
        <v>0</v>
      </c>
      <c r="E11" s="82">
        <v>2821.04</v>
      </c>
      <c r="F11" s="98">
        <f t="shared" si="0"/>
        <v>0</v>
      </c>
      <c r="G11" s="82">
        <v>1</v>
      </c>
      <c r="H11" s="84">
        <v>3888.42</v>
      </c>
      <c r="I11" s="98">
        <f t="shared" si="4"/>
        <v>24.000000000523869</v>
      </c>
      <c r="J11" s="84">
        <v>1804.14</v>
      </c>
      <c r="K11" s="98">
        <f t="shared" si="1"/>
        <v>0</v>
      </c>
      <c r="L11" s="85">
        <v>15</v>
      </c>
      <c r="M11" s="86">
        <v>997.35</v>
      </c>
      <c r="N11" s="98">
        <f t="shared" si="2"/>
        <v>335.99999999996726</v>
      </c>
      <c r="O11" s="84">
        <v>495.35</v>
      </c>
      <c r="P11" s="98">
        <f t="shared" si="2"/>
        <v>168.00000000012005</v>
      </c>
    </row>
    <row r="12" spans="1:16" ht="14.65" customHeight="1" x14ac:dyDescent="0.2">
      <c r="A12" s="72">
        <v>0.20833333333333301</v>
      </c>
      <c r="B12" s="82">
        <v>1</v>
      </c>
      <c r="C12" s="82">
        <v>4064.26</v>
      </c>
      <c r="D12" s="98">
        <f t="shared" si="3"/>
        <v>0</v>
      </c>
      <c r="E12" s="82">
        <v>2821.04</v>
      </c>
      <c r="F12" s="98">
        <f t="shared" si="0"/>
        <v>0</v>
      </c>
      <c r="G12" s="82">
        <v>1</v>
      </c>
      <c r="H12" s="84">
        <v>3888.43</v>
      </c>
      <c r="I12" s="98">
        <f t="shared" si="4"/>
        <v>23.999999999432475</v>
      </c>
      <c r="J12" s="84">
        <v>1804.14</v>
      </c>
      <c r="K12" s="98">
        <f t="shared" si="1"/>
        <v>0</v>
      </c>
      <c r="L12" s="85">
        <v>10</v>
      </c>
      <c r="M12" s="86">
        <v>997.49</v>
      </c>
      <c r="N12" s="98">
        <f t="shared" si="2"/>
        <v>335.99999999996726</v>
      </c>
      <c r="O12" s="84">
        <v>495.42</v>
      </c>
      <c r="P12" s="98">
        <f t="shared" si="2"/>
        <v>167.99999999998363</v>
      </c>
    </row>
    <row r="13" spans="1:16" ht="14.65" customHeight="1" x14ac:dyDescent="0.2">
      <c r="A13" s="72">
        <v>0.25</v>
      </c>
      <c r="B13" s="82">
        <v>1</v>
      </c>
      <c r="C13" s="82">
        <v>4064.26</v>
      </c>
      <c r="D13" s="98">
        <f t="shared" si="3"/>
        <v>0</v>
      </c>
      <c r="E13" s="82">
        <v>2821.04</v>
      </c>
      <c r="F13" s="98">
        <f t="shared" si="0"/>
        <v>0</v>
      </c>
      <c r="G13" s="82">
        <v>1</v>
      </c>
      <c r="H13" s="84">
        <v>3888.45</v>
      </c>
      <c r="I13" s="98">
        <f t="shared" si="4"/>
        <v>47.999999999956344</v>
      </c>
      <c r="J13" s="84">
        <v>1804.15</v>
      </c>
      <c r="K13" s="98">
        <f t="shared" si="1"/>
        <v>23.999999999978172</v>
      </c>
      <c r="L13" s="85">
        <v>15</v>
      </c>
      <c r="M13" s="86">
        <v>997.63</v>
      </c>
      <c r="N13" s="98">
        <f t="shared" si="2"/>
        <v>335.99999999996726</v>
      </c>
      <c r="O13" s="84">
        <v>495.49</v>
      </c>
      <c r="P13" s="98">
        <f t="shared" si="2"/>
        <v>167.99999999998363</v>
      </c>
    </row>
    <row r="14" spans="1:16" ht="14.65" customHeight="1" x14ac:dyDescent="0.2">
      <c r="A14" s="72">
        <v>0.29166666666666702</v>
      </c>
      <c r="B14" s="82">
        <v>1</v>
      </c>
      <c r="C14" s="82">
        <v>4064.26</v>
      </c>
      <c r="D14" s="98">
        <f t="shared" si="3"/>
        <v>0</v>
      </c>
      <c r="E14" s="82">
        <v>2821.04</v>
      </c>
      <c r="F14" s="98">
        <f t="shared" si="0"/>
        <v>0</v>
      </c>
      <c r="G14" s="82">
        <v>1</v>
      </c>
      <c r="H14" s="84">
        <v>3888.46</v>
      </c>
      <c r="I14" s="98">
        <f t="shared" si="4"/>
        <v>24.000000000523869</v>
      </c>
      <c r="J14" s="84">
        <v>1804.15</v>
      </c>
      <c r="K14" s="98">
        <f t="shared" si="1"/>
        <v>0</v>
      </c>
      <c r="L14" s="85">
        <v>20</v>
      </c>
      <c r="M14" s="86">
        <v>997.71</v>
      </c>
      <c r="N14" s="98">
        <f t="shared" si="2"/>
        <v>192.00000000009823</v>
      </c>
      <c r="O14" s="84">
        <v>495.53</v>
      </c>
      <c r="P14" s="98">
        <f t="shared" si="2"/>
        <v>95.999999999912689</v>
      </c>
    </row>
    <row r="15" spans="1:16" ht="14.65" customHeight="1" x14ac:dyDescent="0.2">
      <c r="A15" s="72">
        <v>0.33333333333333298</v>
      </c>
      <c r="B15" s="82">
        <v>1</v>
      </c>
      <c r="C15" s="82">
        <v>4064.26</v>
      </c>
      <c r="D15" s="98">
        <f t="shared" si="3"/>
        <v>0</v>
      </c>
      <c r="E15" s="82">
        <v>2821.04</v>
      </c>
      <c r="F15" s="98">
        <f t="shared" si="0"/>
        <v>0</v>
      </c>
      <c r="G15" s="82">
        <v>1</v>
      </c>
      <c r="H15" s="84">
        <v>3888.47</v>
      </c>
      <c r="I15" s="98">
        <f t="shared" si="4"/>
        <v>23.999999999432475</v>
      </c>
      <c r="J15" s="84">
        <v>1804.15</v>
      </c>
      <c r="K15" s="98">
        <f t="shared" si="1"/>
        <v>0</v>
      </c>
      <c r="L15" s="85">
        <v>25</v>
      </c>
      <c r="M15" s="86">
        <v>997.8</v>
      </c>
      <c r="N15" s="98">
        <f t="shared" si="2"/>
        <v>215.99999999980355</v>
      </c>
      <c r="O15" s="84">
        <v>495.56</v>
      </c>
      <c r="P15" s="98">
        <f t="shared" si="2"/>
        <v>72.000000000070941</v>
      </c>
    </row>
    <row r="16" spans="1:16" ht="14.65" customHeight="1" x14ac:dyDescent="0.2">
      <c r="A16" s="72">
        <v>0.375</v>
      </c>
      <c r="B16" s="82">
        <v>1</v>
      </c>
      <c r="C16" s="82">
        <v>4064.26</v>
      </c>
      <c r="D16" s="98">
        <f t="shared" si="3"/>
        <v>0</v>
      </c>
      <c r="E16" s="82">
        <v>2821.04</v>
      </c>
      <c r="F16" s="98">
        <f t="shared" si="0"/>
        <v>0</v>
      </c>
      <c r="G16" s="82">
        <v>1</v>
      </c>
      <c r="H16" s="84">
        <v>3888.5</v>
      </c>
      <c r="I16" s="98">
        <f t="shared" si="4"/>
        <v>72.000000000480213</v>
      </c>
      <c r="J16" s="84">
        <v>1804.15</v>
      </c>
      <c r="K16" s="98">
        <f t="shared" si="1"/>
        <v>0</v>
      </c>
      <c r="L16" s="85">
        <v>25</v>
      </c>
      <c r="M16" s="86">
        <v>997.94</v>
      </c>
      <c r="N16" s="98">
        <f t="shared" si="2"/>
        <v>336.00000000024011</v>
      </c>
      <c r="O16" s="84">
        <v>495.63</v>
      </c>
      <c r="P16" s="98">
        <f t="shared" si="2"/>
        <v>167.99999999998363</v>
      </c>
    </row>
    <row r="17" spans="1:16" ht="14.65" customHeight="1" x14ac:dyDescent="0.2">
      <c r="A17" s="72">
        <v>0.41666666666666702</v>
      </c>
      <c r="B17" s="82">
        <v>1</v>
      </c>
      <c r="C17" s="82">
        <v>4064.26</v>
      </c>
      <c r="D17" s="98">
        <f t="shared" si="3"/>
        <v>0</v>
      </c>
      <c r="E17" s="82">
        <v>2821.04</v>
      </c>
      <c r="F17" s="98">
        <f t="shared" si="0"/>
        <v>0</v>
      </c>
      <c r="G17" s="82">
        <v>1</v>
      </c>
      <c r="H17" s="84">
        <v>3888.53</v>
      </c>
      <c r="I17" s="98">
        <f t="shared" si="4"/>
        <v>72.000000000480213</v>
      </c>
      <c r="J17" s="84">
        <v>1804.16</v>
      </c>
      <c r="K17" s="98">
        <f t="shared" si="1"/>
        <v>23.999999999978172</v>
      </c>
      <c r="L17" s="85">
        <v>25</v>
      </c>
      <c r="M17" s="86">
        <v>998.08</v>
      </c>
      <c r="N17" s="98">
        <f t="shared" si="2"/>
        <v>335.99999999996726</v>
      </c>
      <c r="O17" s="84">
        <v>495.7</v>
      </c>
      <c r="P17" s="98">
        <f t="shared" si="2"/>
        <v>167.99999999998363</v>
      </c>
    </row>
    <row r="18" spans="1:16" ht="14.65" customHeight="1" x14ac:dyDescent="0.2">
      <c r="A18" s="72">
        <v>0.45833333333333298</v>
      </c>
      <c r="B18" s="82">
        <v>1</v>
      </c>
      <c r="C18" s="82">
        <v>4064.26</v>
      </c>
      <c r="D18" s="98">
        <f t="shared" si="3"/>
        <v>0</v>
      </c>
      <c r="E18" s="82">
        <v>2821.04</v>
      </c>
      <c r="F18" s="98">
        <f t="shared" si="0"/>
        <v>0</v>
      </c>
      <c r="G18" s="82">
        <v>1</v>
      </c>
      <c r="H18" s="84">
        <v>3888.56</v>
      </c>
      <c r="I18" s="98">
        <f t="shared" si="4"/>
        <v>71.99999999938882</v>
      </c>
      <c r="J18" s="84">
        <v>1804.16</v>
      </c>
      <c r="K18" s="98">
        <f t="shared" si="1"/>
        <v>0</v>
      </c>
      <c r="L18" s="85">
        <v>25</v>
      </c>
      <c r="M18" s="86">
        <v>998.22</v>
      </c>
      <c r="N18" s="98">
        <f t="shared" si="2"/>
        <v>335.99999999996726</v>
      </c>
      <c r="O18" s="84">
        <v>495.77</v>
      </c>
      <c r="P18" s="98">
        <f t="shared" si="2"/>
        <v>167.99999999998363</v>
      </c>
    </row>
    <row r="19" spans="1:16" ht="14.65" customHeight="1" x14ac:dyDescent="0.2">
      <c r="A19" s="72">
        <v>0.5</v>
      </c>
      <c r="B19" s="82">
        <v>1</v>
      </c>
      <c r="C19" s="82">
        <v>4064.26</v>
      </c>
      <c r="D19" s="98">
        <f t="shared" si="3"/>
        <v>0</v>
      </c>
      <c r="E19" s="82">
        <v>2821.04</v>
      </c>
      <c r="F19" s="98">
        <f t="shared" si="0"/>
        <v>0</v>
      </c>
      <c r="G19" s="82">
        <v>1</v>
      </c>
      <c r="H19" s="84">
        <v>3888.6</v>
      </c>
      <c r="I19" s="98">
        <f t="shared" si="4"/>
        <v>95.999999999912689</v>
      </c>
      <c r="J19" s="84">
        <v>1804.17</v>
      </c>
      <c r="K19" s="98">
        <f t="shared" si="1"/>
        <v>23.999999999978172</v>
      </c>
      <c r="L19" s="85">
        <v>25</v>
      </c>
      <c r="M19" s="86">
        <v>998.36</v>
      </c>
      <c r="N19" s="98">
        <f t="shared" si="2"/>
        <v>335.99999999996726</v>
      </c>
      <c r="O19" s="84">
        <v>495.84</v>
      </c>
      <c r="P19" s="98">
        <f t="shared" si="2"/>
        <v>167.99999999998363</v>
      </c>
    </row>
    <row r="20" spans="1:16" ht="14.65" customHeight="1" x14ac:dyDescent="0.2">
      <c r="A20" s="72">
        <v>0.54166666666666696</v>
      </c>
      <c r="B20" s="82">
        <v>1</v>
      </c>
      <c r="C20" s="82">
        <v>4064.26</v>
      </c>
      <c r="D20" s="98">
        <f t="shared" si="3"/>
        <v>0</v>
      </c>
      <c r="E20" s="82">
        <v>2821.04</v>
      </c>
      <c r="F20" s="98">
        <f t="shared" si="0"/>
        <v>0</v>
      </c>
      <c r="G20" s="82">
        <v>1</v>
      </c>
      <c r="H20" s="84">
        <v>3888.63</v>
      </c>
      <c r="I20" s="98">
        <f t="shared" si="4"/>
        <v>72.000000000480213</v>
      </c>
      <c r="J20" s="84">
        <v>1804.17</v>
      </c>
      <c r="K20" s="98">
        <f t="shared" si="1"/>
        <v>0</v>
      </c>
      <c r="L20" s="85">
        <v>25</v>
      </c>
      <c r="M20" s="86">
        <v>998.5</v>
      </c>
      <c r="N20" s="98">
        <f t="shared" si="2"/>
        <v>335.99999999996726</v>
      </c>
      <c r="O20" s="84">
        <v>495.91</v>
      </c>
      <c r="P20" s="98">
        <f t="shared" si="2"/>
        <v>168.00000000012005</v>
      </c>
    </row>
    <row r="21" spans="1:16" ht="14.65" customHeight="1" x14ac:dyDescent="0.2">
      <c r="A21" s="72">
        <v>0.58333333333333304</v>
      </c>
      <c r="B21" s="82">
        <v>1</v>
      </c>
      <c r="C21" s="82">
        <v>4064.26</v>
      </c>
      <c r="D21" s="98">
        <f t="shared" si="3"/>
        <v>0</v>
      </c>
      <c r="E21" s="82">
        <v>2821.04</v>
      </c>
      <c r="F21" s="98">
        <f t="shared" si="0"/>
        <v>0</v>
      </c>
      <c r="G21" s="82">
        <v>1</v>
      </c>
      <c r="H21" s="84">
        <v>3888.66</v>
      </c>
      <c r="I21" s="98">
        <f t="shared" si="4"/>
        <v>71.99999999938882</v>
      </c>
      <c r="J21" s="84">
        <v>1804.18</v>
      </c>
      <c r="K21" s="98">
        <f t="shared" si="1"/>
        <v>23.999999999978172</v>
      </c>
      <c r="L21" s="85">
        <v>25</v>
      </c>
      <c r="M21" s="86">
        <v>998.64</v>
      </c>
      <c r="N21" s="98">
        <f t="shared" si="2"/>
        <v>335.99999999996726</v>
      </c>
      <c r="O21" s="84">
        <v>495.97</v>
      </c>
      <c r="P21" s="98">
        <f t="shared" si="2"/>
        <v>144.00000000000546</v>
      </c>
    </row>
    <row r="22" spans="1:16" ht="14.65" customHeight="1" x14ac:dyDescent="0.2">
      <c r="A22" s="72">
        <v>0.625</v>
      </c>
      <c r="B22" s="82">
        <v>1</v>
      </c>
      <c r="C22" s="82">
        <v>4064.26</v>
      </c>
      <c r="D22" s="98">
        <f t="shared" si="3"/>
        <v>0</v>
      </c>
      <c r="E22" s="82">
        <v>2821.04</v>
      </c>
      <c r="F22" s="98">
        <f t="shared" si="0"/>
        <v>0</v>
      </c>
      <c r="G22" s="82">
        <v>1</v>
      </c>
      <c r="H22" s="84">
        <v>3888.72</v>
      </c>
      <c r="I22" s="98">
        <f t="shared" si="4"/>
        <v>143.99999999986903</v>
      </c>
      <c r="J22" s="84">
        <v>1804.19</v>
      </c>
      <c r="K22" s="98">
        <f t="shared" si="1"/>
        <v>23.999999999978172</v>
      </c>
      <c r="L22" s="85">
        <v>25</v>
      </c>
      <c r="M22" s="86">
        <v>998.82</v>
      </c>
      <c r="N22" s="98">
        <f t="shared" si="2"/>
        <v>432.0000000001528</v>
      </c>
      <c r="O22" s="84">
        <v>496.03</v>
      </c>
      <c r="P22" s="98">
        <f t="shared" si="2"/>
        <v>143.99999999986903</v>
      </c>
    </row>
    <row r="23" spans="1:16" ht="14.65" customHeight="1" x14ac:dyDescent="0.2">
      <c r="A23" s="72">
        <v>0.66666666666666696</v>
      </c>
      <c r="B23" s="82">
        <v>1</v>
      </c>
      <c r="C23" s="82">
        <v>4064.26</v>
      </c>
      <c r="D23" s="98">
        <f t="shared" si="3"/>
        <v>0</v>
      </c>
      <c r="E23" s="82">
        <v>2821.04</v>
      </c>
      <c r="F23" s="98">
        <f t="shared" si="0"/>
        <v>0</v>
      </c>
      <c r="G23" s="82">
        <v>1</v>
      </c>
      <c r="H23" s="84">
        <v>3888.75</v>
      </c>
      <c r="I23" s="98">
        <f t="shared" si="4"/>
        <v>72.000000000480213</v>
      </c>
      <c r="J23" s="84">
        <v>1804.2</v>
      </c>
      <c r="K23" s="98">
        <f t="shared" si="1"/>
        <v>23.999999999978172</v>
      </c>
      <c r="L23" s="85">
        <v>25</v>
      </c>
      <c r="M23" s="86">
        <v>998.92</v>
      </c>
      <c r="N23" s="98">
        <f t="shared" si="2"/>
        <v>239.99999999978172</v>
      </c>
      <c r="O23" s="84">
        <v>496.12</v>
      </c>
      <c r="P23" s="98">
        <f t="shared" si="2"/>
        <v>216.0000000000764</v>
      </c>
    </row>
    <row r="24" spans="1:16" ht="14.65" customHeight="1" x14ac:dyDescent="0.2">
      <c r="A24" s="72">
        <v>0.70833333333333304</v>
      </c>
      <c r="B24" s="82">
        <v>1</v>
      </c>
      <c r="C24" s="82">
        <v>4064.26</v>
      </c>
      <c r="D24" s="98">
        <f t="shared" si="3"/>
        <v>0</v>
      </c>
      <c r="E24" s="82">
        <v>2821.04</v>
      </c>
      <c r="F24" s="98">
        <f t="shared" si="0"/>
        <v>0</v>
      </c>
      <c r="G24" s="82">
        <v>1</v>
      </c>
      <c r="H24" s="84">
        <v>3888.76</v>
      </c>
      <c r="I24" s="98">
        <f t="shared" si="4"/>
        <v>24.000000000523869</v>
      </c>
      <c r="J24" s="84">
        <v>1804.21</v>
      </c>
      <c r="K24" s="98">
        <f t="shared" si="1"/>
        <v>23.999999999978172</v>
      </c>
      <c r="L24" s="85">
        <v>25</v>
      </c>
      <c r="M24" s="86">
        <v>999.06</v>
      </c>
      <c r="N24" s="98">
        <f t="shared" si="2"/>
        <v>335.99999999996726</v>
      </c>
      <c r="O24" s="84">
        <v>496.19</v>
      </c>
      <c r="P24" s="98">
        <f t="shared" si="2"/>
        <v>167.99999999998363</v>
      </c>
    </row>
    <row r="25" spans="1:16" ht="14.65" customHeight="1" x14ac:dyDescent="0.2">
      <c r="A25" s="72">
        <v>0.75</v>
      </c>
      <c r="B25" s="82">
        <v>1</v>
      </c>
      <c r="C25" s="82">
        <v>4064.26</v>
      </c>
      <c r="D25" s="98">
        <f t="shared" si="3"/>
        <v>0</v>
      </c>
      <c r="E25" s="82">
        <v>2821.04</v>
      </c>
      <c r="F25" s="98">
        <f t="shared" si="0"/>
        <v>0</v>
      </c>
      <c r="G25" s="82">
        <v>1</v>
      </c>
      <c r="H25" s="84">
        <v>3888.77</v>
      </c>
      <c r="I25" s="98">
        <f t="shared" si="4"/>
        <v>23.999999999432475</v>
      </c>
      <c r="J25" s="84">
        <v>1804.21</v>
      </c>
      <c r="K25" s="98">
        <f t="shared" si="1"/>
        <v>0</v>
      </c>
      <c r="L25" s="85">
        <v>25</v>
      </c>
      <c r="M25" s="86">
        <v>999.2</v>
      </c>
      <c r="N25" s="98">
        <f t="shared" si="2"/>
        <v>336.00000000024011</v>
      </c>
      <c r="O25" s="84">
        <v>496.26</v>
      </c>
      <c r="P25" s="98">
        <f t="shared" si="2"/>
        <v>167.99999999998363</v>
      </c>
    </row>
    <row r="26" spans="1:16" ht="14.65" customHeight="1" x14ac:dyDescent="0.2">
      <c r="A26" s="72">
        <v>0.79166666666666696</v>
      </c>
      <c r="B26" s="82">
        <v>1</v>
      </c>
      <c r="C26" s="82">
        <v>4064.26</v>
      </c>
      <c r="D26" s="98">
        <f t="shared" si="3"/>
        <v>0</v>
      </c>
      <c r="E26" s="82">
        <v>2821.04</v>
      </c>
      <c r="F26" s="98">
        <f t="shared" si="0"/>
        <v>0</v>
      </c>
      <c r="G26" s="82">
        <v>1</v>
      </c>
      <c r="H26" s="84">
        <v>3888.78</v>
      </c>
      <c r="I26" s="98">
        <f t="shared" si="4"/>
        <v>24.000000000523869</v>
      </c>
      <c r="J26" s="84">
        <v>1804.22</v>
      </c>
      <c r="K26" s="98">
        <f t="shared" si="1"/>
        <v>23.999999999978172</v>
      </c>
      <c r="L26" s="85">
        <v>25</v>
      </c>
      <c r="M26" s="86">
        <v>999.34</v>
      </c>
      <c r="N26" s="98">
        <f t="shared" si="2"/>
        <v>335.99999999996726</v>
      </c>
      <c r="O26" s="84">
        <v>496.33</v>
      </c>
      <c r="P26" s="98">
        <f t="shared" si="2"/>
        <v>167.99999999998363</v>
      </c>
    </row>
    <row r="27" spans="1:16" ht="14.65" customHeight="1" x14ac:dyDescent="0.2">
      <c r="A27" s="72">
        <v>0.83333333333333304</v>
      </c>
      <c r="B27" s="82">
        <v>1</v>
      </c>
      <c r="C27" s="82">
        <v>4064.26</v>
      </c>
      <c r="D27" s="98">
        <f t="shared" si="3"/>
        <v>0</v>
      </c>
      <c r="E27" s="82">
        <v>2821.04</v>
      </c>
      <c r="F27" s="98">
        <f t="shared" si="0"/>
        <v>0</v>
      </c>
      <c r="G27" s="82">
        <v>1</v>
      </c>
      <c r="H27" s="84">
        <v>3888.79</v>
      </c>
      <c r="I27" s="98">
        <f t="shared" si="4"/>
        <v>23.999999999432475</v>
      </c>
      <c r="J27" s="84">
        <v>1804.22</v>
      </c>
      <c r="K27" s="98">
        <f t="shared" si="1"/>
        <v>0</v>
      </c>
      <c r="L27" s="85">
        <v>20</v>
      </c>
      <c r="M27" s="86">
        <v>999.48</v>
      </c>
      <c r="N27" s="98">
        <f t="shared" si="2"/>
        <v>335.99999999996726</v>
      </c>
      <c r="O27" s="84">
        <v>496.4</v>
      </c>
      <c r="P27" s="98">
        <f t="shared" si="2"/>
        <v>167.99999999998363</v>
      </c>
    </row>
    <row r="28" spans="1:16" ht="14.65" customHeight="1" x14ac:dyDescent="0.2">
      <c r="A28" s="72">
        <v>0.875</v>
      </c>
      <c r="B28" s="82">
        <v>1</v>
      </c>
      <c r="C28" s="82">
        <v>4064.26</v>
      </c>
      <c r="D28" s="98">
        <f t="shared" si="3"/>
        <v>0</v>
      </c>
      <c r="E28" s="82">
        <v>2821.04</v>
      </c>
      <c r="F28" s="98">
        <f t="shared" si="0"/>
        <v>0</v>
      </c>
      <c r="G28" s="82">
        <v>1</v>
      </c>
      <c r="H28" s="84">
        <v>3888.8</v>
      </c>
      <c r="I28" s="98">
        <f t="shared" si="4"/>
        <v>24.000000000523869</v>
      </c>
      <c r="J28" s="84">
        <v>1804.23</v>
      </c>
      <c r="K28" s="98">
        <f t="shared" si="1"/>
        <v>23.999999999978172</v>
      </c>
      <c r="L28" s="85">
        <v>15</v>
      </c>
      <c r="M28" s="86">
        <v>999.62</v>
      </c>
      <c r="N28" s="98">
        <f t="shared" si="2"/>
        <v>335.99999999996726</v>
      </c>
      <c r="O28" s="84">
        <v>496.47</v>
      </c>
      <c r="P28" s="98">
        <f t="shared" si="2"/>
        <v>168.00000000012005</v>
      </c>
    </row>
    <row r="29" spans="1:16" ht="14.65" customHeight="1" x14ac:dyDescent="0.2">
      <c r="A29" s="72">
        <v>0.91666666666666696</v>
      </c>
      <c r="B29" s="82">
        <v>1</v>
      </c>
      <c r="C29" s="82">
        <v>4064.26</v>
      </c>
      <c r="D29" s="98">
        <f t="shared" si="3"/>
        <v>0</v>
      </c>
      <c r="E29" s="82">
        <v>2821.04</v>
      </c>
      <c r="F29" s="98">
        <f t="shared" si="0"/>
        <v>0</v>
      </c>
      <c r="G29" s="82">
        <v>1</v>
      </c>
      <c r="H29" s="84">
        <v>3888.81</v>
      </c>
      <c r="I29" s="98">
        <f t="shared" si="4"/>
        <v>23.999999999432475</v>
      </c>
      <c r="J29" s="84">
        <v>1804.23</v>
      </c>
      <c r="K29" s="98">
        <f t="shared" si="1"/>
        <v>0</v>
      </c>
      <c r="L29" s="85">
        <v>15</v>
      </c>
      <c r="M29" s="86">
        <v>999.76</v>
      </c>
      <c r="N29" s="98">
        <f t="shared" si="2"/>
        <v>335.99999999996726</v>
      </c>
      <c r="O29" s="84">
        <v>496.54</v>
      </c>
      <c r="P29" s="98">
        <f t="shared" si="2"/>
        <v>167.99999999998363</v>
      </c>
    </row>
    <row r="30" spans="1:16" ht="14.65" customHeight="1" x14ac:dyDescent="0.2">
      <c r="A30" s="72">
        <v>0.95833333333333304</v>
      </c>
      <c r="B30" s="82">
        <v>1</v>
      </c>
      <c r="C30" s="82">
        <v>4064.26</v>
      </c>
      <c r="D30" s="98">
        <f t="shared" si="3"/>
        <v>0</v>
      </c>
      <c r="E30" s="82">
        <v>2821.04</v>
      </c>
      <c r="F30" s="98">
        <f t="shared" si="0"/>
        <v>0</v>
      </c>
      <c r="G30" s="82">
        <v>1</v>
      </c>
      <c r="H30" s="84">
        <v>3888.82</v>
      </c>
      <c r="I30" s="98">
        <f t="shared" si="4"/>
        <v>24.000000000523869</v>
      </c>
      <c r="J30" s="84">
        <v>1804.24</v>
      </c>
      <c r="K30" s="98">
        <f t="shared" si="1"/>
        <v>23.999999999978172</v>
      </c>
      <c r="L30" s="85">
        <v>15</v>
      </c>
      <c r="M30" s="86">
        <v>999.9</v>
      </c>
      <c r="N30" s="98">
        <f t="shared" si="2"/>
        <v>335.99999999996726</v>
      </c>
      <c r="O30" s="84">
        <v>496.61</v>
      </c>
      <c r="P30" s="98">
        <f t="shared" si="2"/>
        <v>167.99999999998363</v>
      </c>
    </row>
    <row r="31" spans="1:16" ht="14.65" customHeight="1" thickBot="1" x14ac:dyDescent="0.25">
      <c r="A31" s="89">
        <v>0.999999999999999</v>
      </c>
      <c r="B31" s="82">
        <v>1</v>
      </c>
      <c r="C31" s="82">
        <v>4064.26</v>
      </c>
      <c r="D31" s="98">
        <f t="shared" si="3"/>
        <v>0</v>
      </c>
      <c r="E31" s="82">
        <v>2821.04</v>
      </c>
      <c r="F31" s="98">
        <f t="shared" si="0"/>
        <v>0</v>
      </c>
      <c r="G31" s="82">
        <v>1</v>
      </c>
      <c r="H31" s="84">
        <v>3888.83</v>
      </c>
      <c r="I31" s="98">
        <f t="shared" si="4"/>
        <v>23.999999999432475</v>
      </c>
      <c r="J31" s="84">
        <v>1804.24</v>
      </c>
      <c r="K31" s="98">
        <f t="shared" si="1"/>
        <v>0</v>
      </c>
      <c r="L31" s="85">
        <v>10</v>
      </c>
      <c r="M31" s="86">
        <v>999.99</v>
      </c>
      <c r="N31" s="98">
        <f t="shared" si="2"/>
        <v>216.0000000000764</v>
      </c>
      <c r="O31" s="84">
        <v>496.68</v>
      </c>
      <c r="P31" s="98">
        <f t="shared" si="2"/>
        <v>167.99999999998363</v>
      </c>
    </row>
    <row r="32" spans="1:16" ht="14.65" customHeight="1" thickBot="1" x14ac:dyDescent="0.25">
      <c r="A32" s="25" t="s">
        <v>4</v>
      </c>
      <c r="B32" s="25"/>
      <c r="C32" s="21"/>
      <c r="D32" s="25">
        <f>SUM(D7:D31)</f>
        <v>0</v>
      </c>
      <c r="E32" s="21"/>
      <c r="F32" s="25">
        <f>SUM(F7:F31)</f>
        <v>0</v>
      </c>
      <c r="G32" s="25"/>
      <c r="H32" s="21"/>
      <c r="I32" s="25">
        <f>SUM(I7:I31)</f>
        <v>1104.0000000000873</v>
      </c>
      <c r="J32" s="21"/>
      <c r="K32" s="25">
        <f>SUM(K7:K31)</f>
        <v>263.99999999975989</v>
      </c>
      <c r="L32" s="25"/>
      <c r="M32" s="21"/>
      <c r="N32" s="25">
        <f>SUM(N7:N31)</f>
        <v>7672.8000000000065</v>
      </c>
      <c r="O32" s="39"/>
      <c r="P32" s="25">
        <f>SUM(P7:P31)</f>
        <v>3856.8000000000666</v>
      </c>
    </row>
    <row r="35" spans="1:1" x14ac:dyDescent="0.2">
      <c r="A35" s="3"/>
    </row>
    <row r="36" spans="1:1" x14ac:dyDescent="0.2">
      <c r="A36" s="3"/>
    </row>
  </sheetData>
  <mergeCells count="14">
    <mergeCell ref="A1:P1"/>
    <mergeCell ref="O4:P4"/>
    <mergeCell ref="L4:L5"/>
    <mergeCell ref="L3:P3"/>
    <mergeCell ref="A3:A5"/>
    <mergeCell ref="M4:N4"/>
    <mergeCell ref="G3:K3"/>
    <mergeCell ref="G4:G5"/>
    <mergeCell ref="H4:I4"/>
    <mergeCell ref="J4:K4"/>
    <mergeCell ref="C4:D4"/>
    <mergeCell ref="E4:F4"/>
    <mergeCell ref="B3:F3"/>
    <mergeCell ref="B4:B5"/>
  </mergeCells>
  <phoneticPr fontId="0" type="noConversion"/>
  <conditionalFormatting sqref="D8">
    <cfRule type="cellIs" dxfId="48" priority="9" stopIfTrue="1" operator="lessThan">
      <formula>0</formula>
    </cfRule>
  </conditionalFormatting>
  <conditionalFormatting sqref="D9:D31">
    <cfRule type="cellIs" dxfId="47" priority="8" stopIfTrue="1" operator="lessThan">
      <formula>0</formula>
    </cfRule>
  </conditionalFormatting>
  <conditionalFormatting sqref="F8:F31">
    <cfRule type="cellIs" dxfId="46" priority="7" stopIfTrue="1" operator="lessThan">
      <formula>0</formula>
    </cfRule>
  </conditionalFormatting>
  <conditionalFormatting sqref="I8">
    <cfRule type="cellIs" dxfId="45" priority="6" stopIfTrue="1" operator="lessThan">
      <formula>0</formula>
    </cfRule>
  </conditionalFormatting>
  <conditionalFormatting sqref="I9:I31">
    <cfRule type="cellIs" dxfId="44" priority="5" stopIfTrue="1" operator="lessThan">
      <formula>0</formula>
    </cfRule>
  </conditionalFormatting>
  <conditionalFormatting sqref="K8:K31">
    <cfRule type="cellIs" dxfId="43" priority="4" stopIfTrue="1" operator="lessThan">
      <formula>0</formula>
    </cfRule>
  </conditionalFormatting>
  <conditionalFormatting sqref="N8">
    <cfRule type="cellIs" dxfId="42" priority="3" stopIfTrue="1" operator="lessThan">
      <formula>0</formula>
    </cfRule>
  </conditionalFormatting>
  <conditionalFormatting sqref="N9:N31">
    <cfRule type="cellIs" dxfId="41" priority="2" stopIfTrue="1" operator="lessThan">
      <formula>0</formula>
    </cfRule>
  </conditionalFormatting>
  <conditionalFormatting sqref="P8:P31">
    <cfRule type="cellIs" dxfId="40" priority="1" stopIfTrue="1" operator="lessThan">
      <formula>0</formula>
    </cfRule>
  </conditionalFormatting>
  <printOptions horizontalCentered="1"/>
  <pageMargins left="0.19685039370078741" right="0" top="0.78740157480314965" bottom="0.39370078740157483" header="0.51181102362204722" footer="0.51181102362204722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6"/>
  </sheetPr>
  <dimension ref="A1:P36"/>
  <sheetViews>
    <sheetView topLeftCell="B1" zoomScale="115" zoomScaleNormal="115" workbookViewId="0">
      <selection activeCell="F46" sqref="F46"/>
    </sheetView>
  </sheetViews>
  <sheetFormatPr defaultRowHeight="12.75" x14ac:dyDescent="0.2"/>
  <cols>
    <col min="1" max="1" width="7.5703125" customWidth="1"/>
    <col min="2" max="2" width="8.28515625" customWidth="1"/>
    <col min="3" max="6" width="9.7109375" customWidth="1"/>
    <col min="7" max="7" width="8" customWidth="1"/>
    <col min="8" max="10" width="9.7109375" customWidth="1"/>
    <col min="11" max="11" width="7.28515625" customWidth="1"/>
    <col min="12" max="12" width="8.28515625" customWidth="1"/>
    <col min="13" max="16" width="9.7109375" customWidth="1"/>
  </cols>
  <sheetData>
    <row r="1" spans="1:16" ht="39.75" customHeight="1" x14ac:dyDescent="0.2">
      <c r="A1" s="116" t="s">
        <v>54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</row>
    <row r="2" spans="1:16" ht="1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6" ht="15" customHeight="1" x14ac:dyDescent="0.2">
      <c r="A3" s="137" t="s">
        <v>0</v>
      </c>
      <c r="B3" s="135" t="s">
        <v>38</v>
      </c>
      <c r="C3" s="135"/>
      <c r="D3" s="135"/>
      <c r="E3" s="135"/>
      <c r="F3" s="135"/>
      <c r="G3" s="135" t="s">
        <v>47</v>
      </c>
      <c r="H3" s="135"/>
      <c r="I3" s="135"/>
      <c r="J3" s="135"/>
      <c r="K3" s="135"/>
      <c r="L3" s="135" t="s">
        <v>48</v>
      </c>
      <c r="M3" s="135"/>
      <c r="N3" s="135"/>
      <c r="O3" s="135"/>
      <c r="P3" s="135"/>
    </row>
    <row r="4" spans="1:16" ht="13.5" customHeight="1" x14ac:dyDescent="0.2">
      <c r="A4" s="137"/>
      <c r="B4" s="137" t="s">
        <v>8</v>
      </c>
      <c r="C4" s="136" t="s">
        <v>10</v>
      </c>
      <c r="D4" s="136"/>
      <c r="E4" s="136" t="s">
        <v>11</v>
      </c>
      <c r="F4" s="136"/>
      <c r="G4" s="137" t="s">
        <v>8</v>
      </c>
      <c r="H4" s="136" t="s">
        <v>10</v>
      </c>
      <c r="I4" s="136"/>
      <c r="J4" s="136" t="s">
        <v>11</v>
      </c>
      <c r="K4" s="136"/>
      <c r="L4" s="137" t="s">
        <v>8</v>
      </c>
      <c r="M4" s="136" t="s">
        <v>10</v>
      </c>
      <c r="N4" s="136"/>
      <c r="O4" s="136" t="s">
        <v>11</v>
      </c>
      <c r="P4" s="136"/>
    </row>
    <row r="5" spans="1:16" x14ac:dyDescent="0.2">
      <c r="A5" s="137"/>
      <c r="B5" s="137"/>
      <c r="C5" s="70" t="s">
        <v>5</v>
      </c>
      <c r="D5" s="70">
        <v>1800</v>
      </c>
      <c r="E5" s="70" t="s">
        <v>5</v>
      </c>
      <c r="F5" s="70">
        <v>1800</v>
      </c>
      <c r="G5" s="137"/>
      <c r="H5" s="70" t="s">
        <v>5</v>
      </c>
      <c r="I5" s="70">
        <v>1800</v>
      </c>
      <c r="J5" s="70" t="s">
        <v>5</v>
      </c>
      <c r="K5" s="70">
        <v>1800</v>
      </c>
      <c r="L5" s="137"/>
      <c r="M5" s="70" t="s">
        <v>5</v>
      </c>
      <c r="N5" s="70">
        <v>900</v>
      </c>
      <c r="O5" s="70" t="s">
        <v>5</v>
      </c>
      <c r="P5" s="70">
        <v>900</v>
      </c>
    </row>
    <row r="6" spans="1:16" ht="33.75" customHeight="1" x14ac:dyDescent="0.2">
      <c r="A6" s="70" t="s">
        <v>12</v>
      </c>
      <c r="B6" s="70" t="s">
        <v>1</v>
      </c>
      <c r="C6" s="71" t="s">
        <v>7</v>
      </c>
      <c r="D6" s="71" t="s">
        <v>6</v>
      </c>
      <c r="E6" s="71" t="s">
        <v>7</v>
      </c>
      <c r="F6" s="71" t="s">
        <v>6</v>
      </c>
      <c r="G6" s="70" t="s">
        <v>1</v>
      </c>
      <c r="H6" s="71" t="s">
        <v>7</v>
      </c>
      <c r="I6" s="71" t="s">
        <v>6</v>
      </c>
      <c r="J6" s="71" t="s">
        <v>7</v>
      </c>
      <c r="K6" s="71" t="s">
        <v>6</v>
      </c>
      <c r="L6" s="70" t="s">
        <v>1</v>
      </c>
      <c r="M6" s="71" t="s">
        <v>7</v>
      </c>
      <c r="N6" s="71" t="s">
        <v>6</v>
      </c>
      <c r="O6" s="71" t="s">
        <v>7</v>
      </c>
      <c r="P6" s="71" t="s">
        <v>6</v>
      </c>
    </row>
    <row r="7" spans="1:16" ht="14.65" customHeight="1" x14ac:dyDescent="0.2">
      <c r="A7" s="72">
        <v>0</v>
      </c>
      <c r="B7" s="85">
        <v>0</v>
      </c>
      <c r="C7" s="84">
        <v>1918.87</v>
      </c>
      <c r="D7" s="82"/>
      <c r="E7" s="84">
        <v>3410.56</v>
      </c>
      <c r="F7" s="82"/>
      <c r="G7" s="85">
        <v>15</v>
      </c>
      <c r="H7" s="84">
        <v>970.74</v>
      </c>
      <c r="I7" s="82"/>
      <c r="J7" s="84">
        <v>1240.03</v>
      </c>
      <c r="K7" s="82"/>
      <c r="L7" s="82">
        <v>15</v>
      </c>
      <c r="M7" s="84">
        <v>2650.1</v>
      </c>
      <c r="N7" s="83"/>
      <c r="O7" s="82">
        <v>4376.34</v>
      </c>
      <c r="P7" s="83"/>
    </row>
    <row r="8" spans="1:16" ht="14.65" customHeight="1" x14ac:dyDescent="0.2">
      <c r="A8" s="72">
        <v>4.1666666666666664E-2</v>
      </c>
      <c r="B8" s="85">
        <v>0</v>
      </c>
      <c r="C8" s="84">
        <v>1918.92</v>
      </c>
      <c r="D8" s="98">
        <f>SUM(C8-C7)*1800</f>
        <v>90.000000000327418</v>
      </c>
      <c r="E8" s="84">
        <v>3410.56</v>
      </c>
      <c r="F8" s="98">
        <f t="shared" ref="F8:F31" si="0">SUM(E8-E7)*1800</f>
        <v>0</v>
      </c>
      <c r="G8" s="85">
        <v>15</v>
      </c>
      <c r="H8" s="84">
        <v>970.88</v>
      </c>
      <c r="I8" s="98">
        <f t="shared" ref="I8:I31" si="1">SUM(H8-H7)*1800</f>
        <v>251.99999999997544</v>
      </c>
      <c r="J8" s="84">
        <v>1240.05</v>
      </c>
      <c r="K8" s="98">
        <f t="shared" ref="K8:K31" si="2">SUM(J8-J7)*1800</f>
        <v>35.999999999967258</v>
      </c>
      <c r="L8" s="82">
        <v>15</v>
      </c>
      <c r="M8" s="82">
        <v>2650.24</v>
      </c>
      <c r="N8" s="98">
        <f>SUM(M8-M7)*900</f>
        <v>125.9999999998854</v>
      </c>
      <c r="O8" s="82">
        <v>4376.34</v>
      </c>
      <c r="P8" s="98">
        <f t="shared" ref="P8:P31" si="3">SUM(O8-O7)*900</f>
        <v>0</v>
      </c>
    </row>
    <row r="9" spans="1:16" ht="14.65" customHeight="1" x14ac:dyDescent="0.2">
      <c r="A9" s="72">
        <v>8.3333333333333301E-2</v>
      </c>
      <c r="B9" s="85">
        <v>0</v>
      </c>
      <c r="C9" s="84">
        <v>1918.97</v>
      </c>
      <c r="D9" s="98">
        <f t="shared" ref="D9:D31" si="4">SUM(C9-C8)*1800</f>
        <v>89.999999999918145</v>
      </c>
      <c r="E9" s="84">
        <v>3410.57</v>
      </c>
      <c r="F9" s="98">
        <f t="shared" si="0"/>
        <v>18.000000000392902</v>
      </c>
      <c r="G9" s="85">
        <v>15</v>
      </c>
      <c r="H9" s="84">
        <v>971.02</v>
      </c>
      <c r="I9" s="98">
        <f t="shared" si="1"/>
        <v>251.99999999997544</v>
      </c>
      <c r="J9" s="84">
        <v>1240.07</v>
      </c>
      <c r="K9" s="98">
        <f t="shared" si="2"/>
        <v>35.999999999967258</v>
      </c>
      <c r="L9" s="82">
        <v>15</v>
      </c>
      <c r="M9" s="82">
        <v>2650.38</v>
      </c>
      <c r="N9" s="98">
        <f t="shared" ref="N9:N31" si="5">SUM(M9-M8)*900</f>
        <v>126.00000000029468</v>
      </c>
      <c r="O9" s="82">
        <v>4376.34</v>
      </c>
      <c r="P9" s="98">
        <f t="shared" si="3"/>
        <v>0</v>
      </c>
    </row>
    <row r="10" spans="1:16" ht="14.65" customHeight="1" x14ac:dyDescent="0.2">
      <c r="A10" s="72">
        <v>0.125</v>
      </c>
      <c r="B10" s="85">
        <v>0</v>
      </c>
      <c r="C10" s="84">
        <v>1919.02</v>
      </c>
      <c r="D10" s="98">
        <f t="shared" si="4"/>
        <v>89.999999999918145</v>
      </c>
      <c r="E10" s="84">
        <v>3410.57</v>
      </c>
      <c r="F10" s="98">
        <f t="shared" si="0"/>
        <v>0</v>
      </c>
      <c r="G10" s="85">
        <v>15</v>
      </c>
      <c r="H10" s="84">
        <v>971.16</v>
      </c>
      <c r="I10" s="98">
        <f t="shared" si="1"/>
        <v>251.99999999997544</v>
      </c>
      <c r="J10" s="84">
        <v>1240.0899999999999</v>
      </c>
      <c r="K10" s="98">
        <f t="shared" si="2"/>
        <v>35.999999999967258</v>
      </c>
      <c r="L10" s="82">
        <v>15</v>
      </c>
      <c r="M10" s="82">
        <v>2650.52</v>
      </c>
      <c r="N10" s="98">
        <f t="shared" si="5"/>
        <v>125.9999999998854</v>
      </c>
      <c r="O10" s="82">
        <v>4376.34</v>
      </c>
      <c r="P10" s="98">
        <f t="shared" si="3"/>
        <v>0</v>
      </c>
    </row>
    <row r="11" spans="1:16" ht="14.65" customHeight="1" x14ac:dyDescent="0.2">
      <c r="A11" s="72">
        <v>0.16666666666666699</v>
      </c>
      <c r="B11" s="85">
        <v>0</v>
      </c>
      <c r="C11" s="84">
        <v>1919.07</v>
      </c>
      <c r="D11" s="98">
        <f t="shared" si="4"/>
        <v>89.999999999918145</v>
      </c>
      <c r="E11" s="84">
        <v>3410.58</v>
      </c>
      <c r="F11" s="98">
        <f t="shared" si="0"/>
        <v>17.999999999574356</v>
      </c>
      <c r="G11" s="85">
        <v>15</v>
      </c>
      <c r="H11" s="84">
        <v>971.3</v>
      </c>
      <c r="I11" s="98">
        <f t="shared" si="1"/>
        <v>251.99999999997544</v>
      </c>
      <c r="J11" s="84">
        <v>1240.1099999999999</v>
      </c>
      <c r="K11" s="98">
        <f t="shared" si="2"/>
        <v>35.999999999967258</v>
      </c>
      <c r="L11" s="82">
        <v>15</v>
      </c>
      <c r="M11" s="82">
        <v>2650.66</v>
      </c>
      <c r="N11" s="98">
        <f t="shared" si="5"/>
        <v>125.9999999998854</v>
      </c>
      <c r="O11" s="82">
        <v>4376.34</v>
      </c>
      <c r="P11" s="98">
        <f t="shared" si="3"/>
        <v>0</v>
      </c>
    </row>
    <row r="12" spans="1:16" ht="14.65" customHeight="1" x14ac:dyDescent="0.2">
      <c r="A12" s="72">
        <v>0.20833333333333301</v>
      </c>
      <c r="B12" s="85">
        <v>0</v>
      </c>
      <c r="C12" s="84">
        <v>1919.12</v>
      </c>
      <c r="D12" s="98">
        <f t="shared" si="4"/>
        <v>89.999999999918145</v>
      </c>
      <c r="E12" s="84">
        <v>3410.58</v>
      </c>
      <c r="F12" s="98">
        <f t="shared" si="0"/>
        <v>0</v>
      </c>
      <c r="G12" s="85">
        <v>20</v>
      </c>
      <c r="H12" s="84">
        <v>971.44</v>
      </c>
      <c r="I12" s="98">
        <f t="shared" si="1"/>
        <v>252.00000000018008</v>
      </c>
      <c r="J12" s="84">
        <v>1240.1300000000001</v>
      </c>
      <c r="K12" s="98">
        <f t="shared" si="2"/>
        <v>36.000000000376531</v>
      </c>
      <c r="L12" s="82">
        <v>20</v>
      </c>
      <c r="M12" s="82">
        <v>2650.8</v>
      </c>
      <c r="N12" s="98">
        <f t="shared" si="5"/>
        <v>126.00000000029468</v>
      </c>
      <c r="O12" s="82">
        <v>4376.34</v>
      </c>
      <c r="P12" s="98">
        <f t="shared" si="3"/>
        <v>0</v>
      </c>
    </row>
    <row r="13" spans="1:16" ht="14.65" customHeight="1" x14ac:dyDescent="0.2">
      <c r="A13" s="72">
        <v>0.25</v>
      </c>
      <c r="B13" s="85">
        <v>0</v>
      </c>
      <c r="C13" s="84">
        <v>1919.17</v>
      </c>
      <c r="D13" s="98">
        <f t="shared" si="4"/>
        <v>90.000000000327418</v>
      </c>
      <c r="E13" s="84">
        <v>3410.59</v>
      </c>
      <c r="F13" s="98">
        <f t="shared" si="0"/>
        <v>18.000000000392902</v>
      </c>
      <c r="G13" s="85">
        <v>20</v>
      </c>
      <c r="H13" s="84">
        <v>971.59</v>
      </c>
      <c r="I13" s="98">
        <f t="shared" si="1"/>
        <v>269.99999999995907</v>
      </c>
      <c r="J13" s="84">
        <v>1240.1600000000001</v>
      </c>
      <c r="K13" s="98">
        <f t="shared" si="2"/>
        <v>53.999999999950887</v>
      </c>
      <c r="L13" s="82">
        <v>20</v>
      </c>
      <c r="M13" s="82">
        <v>2650.94</v>
      </c>
      <c r="N13" s="98">
        <f t="shared" si="5"/>
        <v>125.9999999998854</v>
      </c>
      <c r="O13" s="82">
        <v>4376.34</v>
      </c>
      <c r="P13" s="98">
        <f t="shared" si="3"/>
        <v>0</v>
      </c>
    </row>
    <row r="14" spans="1:16" ht="14.65" customHeight="1" x14ac:dyDescent="0.2">
      <c r="A14" s="72">
        <v>0.29166666666666702</v>
      </c>
      <c r="B14" s="85">
        <v>0</v>
      </c>
      <c r="C14" s="84">
        <v>1919.22</v>
      </c>
      <c r="D14" s="98">
        <f t="shared" si="4"/>
        <v>89.999999999918145</v>
      </c>
      <c r="E14" s="84">
        <v>3410.6</v>
      </c>
      <c r="F14" s="98">
        <f t="shared" si="0"/>
        <v>17.999999999574356</v>
      </c>
      <c r="G14" s="85">
        <v>25</v>
      </c>
      <c r="H14" s="84">
        <v>971.74</v>
      </c>
      <c r="I14" s="98">
        <f t="shared" si="1"/>
        <v>269.99999999995907</v>
      </c>
      <c r="J14" s="84">
        <v>1240.19</v>
      </c>
      <c r="K14" s="98">
        <f t="shared" si="2"/>
        <v>53.999999999950887</v>
      </c>
      <c r="L14" s="82">
        <v>25</v>
      </c>
      <c r="M14" s="84">
        <v>2651.08</v>
      </c>
      <c r="N14" s="98">
        <f t="shared" si="5"/>
        <v>125.9999999998854</v>
      </c>
      <c r="O14" s="82">
        <v>4376.34</v>
      </c>
      <c r="P14" s="98">
        <f t="shared" si="3"/>
        <v>0</v>
      </c>
    </row>
    <row r="15" spans="1:16" ht="14.65" customHeight="1" x14ac:dyDescent="0.2">
      <c r="A15" s="72">
        <v>0.33333333333333298</v>
      </c>
      <c r="B15" s="85">
        <v>0</v>
      </c>
      <c r="C15" s="84">
        <v>1919.33</v>
      </c>
      <c r="D15" s="98">
        <f t="shared" si="4"/>
        <v>197.99999999981992</v>
      </c>
      <c r="E15" s="84">
        <v>3410.61</v>
      </c>
      <c r="F15" s="98">
        <f t="shared" si="0"/>
        <v>18.000000000392902</v>
      </c>
      <c r="G15" s="85">
        <v>25</v>
      </c>
      <c r="H15" s="84">
        <v>971.9</v>
      </c>
      <c r="I15" s="98">
        <f t="shared" si="1"/>
        <v>287.9999999999427</v>
      </c>
      <c r="J15" s="84">
        <v>1240.21</v>
      </c>
      <c r="K15" s="98">
        <f t="shared" si="2"/>
        <v>35.999999999967258</v>
      </c>
      <c r="L15" s="82">
        <v>25</v>
      </c>
      <c r="M15" s="82">
        <v>2651.2</v>
      </c>
      <c r="N15" s="98">
        <f t="shared" si="5"/>
        <v>107.99999999990177</v>
      </c>
      <c r="O15" s="82">
        <v>4376.34</v>
      </c>
      <c r="P15" s="98">
        <f t="shared" si="3"/>
        <v>0</v>
      </c>
    </row>
    <row r="16" spans="1:16" ht="14.65" customHeight="1" x14ac:dyDescent="0.2">
      <c r="A16" s="72">
        <v>0.375</v>
      </c>
      <c r="B16" s="85">
        <v>0</v>
      </c>
      <c r="C16" s="84">
        <v>1919.39</v>
      </c>
      <c r="D16" s="98">
        <f t="shared" si="4"/>
        <v>108.00000000031105</v>
      </c>
      <c r="E16" s="84">
        <v>3410.61</v>
      </c>
      <c r="F16" s="98">
        <f t="shared" si="0"/>
        <v>0</v>
      </c>
      <c r="G16" s="85">
        <v>25</v>
      </c>
      <c r="H16" s="84">
        <v>972.09</v>
      </c>
      <c r="I16" s="98">
        <f t="shared" si="1"/>
        <v>342.00000000009823</v>
      </c>
      <c r="J16" s="84">
        <v>1240.23</v>
      </c>
      <c r="K16" s="98">
        <f t="shared" si="2"/>
        <v>35.999999999967258</v>
      </c>
      <c r="L16" s="82">
        <v>25</v>
      </c>
      <c r="M16" s="82">
        <v>2651.42</v>
      </c>
      <c r="N16" s="98">
        <f t="shared" si="5"/>
        <v>198.00000000022919</v>
      </c>
      <c r="O16" s="82">
        <v>4376.34</v>
      </c>
      <c r="P16" s="98">
        <f t="shared" si="3"/>
        <v>0</v>
      </c>
    </row>
    <row r="17" spans="1:16" ht="14.65" customHeight="1" x14ac:dyDescent="0.2">
      <c r="A17" s="72">
        <v>0.41666666666666702</v>
      </c>
      <c r="B17" s="85">
        <v>0</v>
      </c>
      <c r="C17" s="84">
        <v>1919.45</v>
      </c>
      <c r="D17" s="98">
        <f t="shared" si="4"/>
        <v>107.99999999990177</v>
      </c>
      <c r="E17" s="84">
        <v>3410.62</v>
      </c>
      <c r="F17" s="98">
        <f t="shared" si="0"/>
        <v>17.999999999574356</v>
      </c>
      <c r="G17" s="85">
        <v>25</v>
      </c>
      <c r="H17" s="84">
        <v>972.28</v>
      </c>
      <c r="I17" s="98">
        <f t="shared" si="1"/>
        <v>341.99999999989359</v>
      </c>
      <c r="J17" s="84">
        <v>1240.25</v>
      </c>
      <c r="K17" s="98">
        <f t="shared" si="2"/>
        <v>35.999999999967258</v>
      </c>
      <c r="L17" s="82">
        <v>25</v>
      </c>
      <c r="M17" s="82">
        <v>2651.64</v>
      </c>
      <c r="N17" s="98">
        <f t="shared" si="5"/>
        <v>197.99999999981992</v>
      </c>
      <c r="O17" s="82">
        <v>4376.34</v>
      </c>
      <c r="P17" s="98">
        <f t="shared" si="3"/>
        <v>0</v>
      </c>
    </row>
    <row r="18" spans="1:16" ht="14.65" customHeight="1" x14ac:dyDescent="0.2">
      <c r="A18" s="72">
        <v>0.45833333333333298</v>
      </c>
      <c r="B18" s="85">
        <v>0</v>
      </c>
      <c r="C18" s="84">
        <v>1919.51</v>
      </c>
      <c r="D18" s="98">
        <f t="shared" si="4"/>
        <v>107.99999999990177</v>
      </c>
      <c r="E18" s="84">
        <v>3410.62</v>
      </c>
      <c r="F18" s="98">
        <f t="shared" si="0"/>
        <v>0</v>
      </c>
      <c r="G18" s="85">
        <v>25</v>
      </c>
      <c r="H18" s="84">
        <v>972.47</v>
      </c>
      <c r="I18" s="98">
        <f t="shared" si="1"/>
        <v>342.00000000009823</v>
      </c>
      <c r="J18" s="84">
        <v>1240.28</v>
      </c>
      <c r="K18" s="98">
        <f t="shared" si="2"/>
        <v>53.999999999950887</v>
      </c>
      <c r="L18" s="82">
        <v>25</v>
      </c>
      <c r="M18" s="82">
        <v>2651.86</v>
      </c>
      <c r="N18" s="98">
        <f t="shared" si="5"/>
        <v>198.00000000022919</v>
      </c>
      <c r="O18" s="82">
        <v>4376.34</v>
      </c>
      <c r="P18" s="98">
        <f t="shared" si="3"/>
        <v>0</v>
      </c>
    </row>
    <row r="19" spans="1:16" ht="14.65" customHeight="1" x14ac:dyDescent="0.2">
      <c r="A19" s="72">
        <v>0.5</v>
      </c>
      <c r="B19" s="85">
        <v>0</v>
      </c>
      <c r="C19" s="84">
        <v>1919.57</v>
      </c>
      <c r="D19" s="98">
        <f t="shared" si="4"/>
        <v>107.99999999990177</v>
      </c>
      <c r="E19" s="84">
        <v>3410.63</v>
      </c>
      <c r="F19" s="98">
        <f t="shared" si="0"/>
        <v>18.000000000392902</v>
      </c>
      <c r="G19" s="85">
        <v>25</v>
      </c>
      <c r="H19" s="84">
        <v>972.66</v>
      </c>
      <c r="I19" s="98">
        <f t="shared" si="1"/>
        <v>341.99999999989359</v>
      </c>
      <c r="J19" s="84">
        <v>1240.31</v>
      </c>
      <c r="K19" s="98">
        <f t="shared" si="2"/>
        <v>53.999999999950887</v>
      </c>
      <c r="L19" s="82">
        <v>25</v>
      </c>
      <c r="M19" s="82">
        <v>2652.08</v>
      </c>
      <c r="N19" s="98">
        <f t="shared" si="5"/>
        <v>197.99999999981992</v>
      </c>
      <c r="O19" s="82">
        <v>4376.34</v>
      </c>
      <c r="P19" s="98">
        <f t="shared" si="3"/>
        <v>0</v>
      </c>
    </row>
    <row r="20" spans="1:16" ht="14.65" customHeight="1" x14ac:dyDescent="0.2">
      <c r="A20" s="72">
        <v>0.54166666666666696</v>
      </c>
      <c r="B20" s="85">
        <v>0</v>
      </c>
      <c r="C20" s="84">
        <v>1919.63</v>
      </c>
      <c r="D20" s="98">
        <f t="shared" si="4"/>
        <v>108.00000000031105</v>
      </c>
      <c r="E20" s="84">
        <v>3410.63</v>
      </c>
      <c r="F20" s="98">
        <f t="shared" si="0"/>
        <v>0</v>
      </c>
      <c r="G20" s="85">
        <v>25</v>
      </c>
      <c r="H20" s="84">
        <v>972.85</v>
      </c>
      <c r="I20" s="98">
        <f t="shared" si="1"/>
        <v>342.00000000009823</v>
      </c>
      <c r="J20" s="84">
        <v>1240.33</v>
      </c>
      <c r="K20" s="98">
        <f t="shared" si="2"/>
        <v>35.999999999967258</v>
      </c>
      <c r="L20" s="82">
        <v>25</v>
      </c>
      <c r="M20" s="82">
        <v>2652.3</v>
      </c>
      <c r="N20" s="98">
        <f t="shared" si="5"/>
        <v>198.00000000022919</v>
      </c>
      <c r="O20" s="82">
        <v>4376.34</v>
      </c>
      <c r="P20" s="98">
        <f t="shared" si="3"/>
        <v>0</v>
      </c>
    </row>
    <row r="21" spans="1:16" ht="14.65" customHeight="1" x14ac:dyDescent="0.2">
      <c r="A21" s="72">
        <v>0.58333333333333304</v>
      </c>
      <c r="B21" s="85">
        <v>0</v>
      </c>
      <c r="C21" s="84">
        <v>1919.69</v>
      </c>
      <c r="D21" s="98">
        <f t="shared" si="4"/>
        <v>107.99999999990177</v>
      </c>
      <c r="E21" s="84">
        <v>3410.64</v>
      </c>
      <c r="F21" s="98">
        <f t="shared" si="0"/>
        <v>17.999999999574356</v>
      </c>
      <c r="G21" s="85">
        <v>25</v>
      </c>
      <c r="H21" s="84">
        <v>973.04</v>
      </c>
      <c r="I21" s="98">
        <f t="shared" si="1"/>
        <v>341.99999999989359</v>
      </c>
      <c r="J21" s="84">
        <v>1240.3599999999999</v>
      </c>
      <c r="K21" s="98">
        <f t="shared" si="2"/>
        <v>53.999999999950887</v>
      </c>
      <c r="L21" s="82">
        <v>25</v>
      </c>
      <c r="M21" s="82">
        <v>2652.52</v>
      </c>
      <c r="N21" s="98">
        <f t="shared" si="5"/>
        <v>197.99999999981992</v>
      </c>
      <c r="O21" s="82">
        <v>4376.34</v>
      </c>
      <c r="P21" s="98">
        <f t="shared" si="3"/>
        <v>0</v>
      </c>
    </row>
    <row r="22" spans="1:16" ht="14.65" customHeight="1" x14ac:dyDescent="0.2">
      <c r="A22" s="72">
        <v>0.625</v>
      </c>
      <c r="B22" s="85">
        <v>0</v>
      </c>
      <c r="C22" s="84">
        <v>1919.76</v>
      </c>
      <c r="D22" s="98">
        <f t="shared" si="4"/>
        <v>125.9999999998854</v>
      </c>
      <c r="E22" s="84">
        <v>3410.65</v>
      </c>
      <c r="F22" s="98">
        <f t="shared" si="0"/>
        <v>18.000000000392902</v>
      </c>
      <c r="G22" s="85">
        <v>25</v>
      </c>
      <c r="H22" s="84">
        <v>973.26</v>
      </c>
      <c r="I22" s="98">
        <f t="shared" si="1"/>
        <v>396.00000000004911</v>
      </c>
      <c r="J22" s="84">
        <v>1240.3900000000001</v>
      </c>
      <c r="K22" s="98">
        <f t="shared" si="2"/>
        <v>54.00000000036016</v>
      </c>
      <c r="L22" s="82">
        <v>25</v>
      </c>
      <c r="M22" s="82">
        <v>2652.78</v>
      </c>
      <c r="N22" s="98">
        <f t="shared" si="5"/>
        <v>234.00000000019645</v>
      </c>
      <c r="O22" s="82">
        <v>4376.34</v>
      </c>
      <c r="P22" s="98">
        <f t="shared" si="3"/>
        <v>0</v>
      </c>
    </row>
    <row r="23" spans="1:16" ht="14.65" customHeight="1" x14ac:dyDescent="0.2">
      <c r="A23" s="72">
        <v>0.66666666666666696</v>
      </c>
      <c r="B23" s="85">
        <v>0</v>
      </c>
      <c r="C23" s="84">
        <v>1919.81</v>
      </c>
      <c r="D23" s="98">
        <f t="shared" si="4"/>
        <v>89.999999999918145</v>
      </c>
      <c r="E23" s="84">
        <v>3410.65</v>
      </c>
      <c r="F23" s="98">
        <f t="shared" si="0"/>
        <v>0</v>
      </c>
      <c r="G23" s="85">
        <v>25</v>
      </c>
      <c r="H23" s="84">
        <v>973.42</v>
      </c>
      <c r="I23" s="98">
        <f t="shared" si="1"/>
        <v>287.9999999999427</v>
      </c>
      <c r="J23" s="84">
        <v>1240.42</v>
      </c>
      <c r="K23" s="98">
        <f t="shared" si="2"/>
        <v>53.999999999950887</v>
      </c>
      <c r="L23" s="82">
        <v>25</v>
      </c>
      <c r="M23" s="82">
        <v>2652.96</v>
      </c>
      <c r="N23" s="98">
        <f t="shared" si="5"/>
        <v>161.99999999985266</v>
      </c>
      <c r="O23" s="82">
        <v>4376.34</v>
      </c>
      <c r="P23" s="98">
        <f t="shared" si="3"/>
        <v>0</v>
      </c>
    </row>
    <row r="24" spans="1:16" ht="14.65" customHeight="1" x14ac:dyDescent="0.2">
      <c r="A24" s="72">
        <v>0.70833333333333304</v>
      </c>
      <c r="B24" s="85">
        <v>0</v>
      </c>
      <c r="C24" s="84">
        <v>1919.87</v>
      </c>
      <c r="D24" s="98">
        <f t="shared" si="4"/>
        <v>107.99999999990177</v>
      </c>
      <c r="E24" s="84">
        <v>3410.66</v>
      </c>
      <c r="F24" s="98">
        <f t="shared" si="0"/>
        <v>17.999999999574356</v>
      </c>
      <c r="G24" s="85">
        <v>25</v>
      </c>
      <c r="H24" s="84">
        <v>973.61</v>
      </c>
      <c r="I24" s="98">
        <f t="shared" si="1"/>
        <v>342.00000000009823</v>
      </c>
      <c r="J24" s="84">
        <v>1240.45</v>
      </c>
      <c r="K24" s="98">
        <f t="shared" si="2"/>
        <v>53.999999999950887</v>
      </c>
      <c r="L24" s="82">
        <v>25</v>
      </c>
      <c r="M24" s="82">
        <v>2653.18</v>
      </c>
      <c r="N24" s="98">
        <f t="shared" si="5"/>
        <v>197.99999999981992</v>
      </c>
      <c r="O24" s="82">
        <v>4376.34</v>
      </c>
      <c r="P24" s="98">
        <f t="shared" si="3"/>
        <v>0</v>
      </c>
    </row>
    <row r="25" spans="1:16" ht="14.65" customHeight="1" x14ac:dyDescent="0.2">
      <c r="A25" s="72">
        <v>0.75</v>
      </c>
      <c r="B25" s="85">
        <v>0</v>
      </c>
      <c r="C25" s="84">
        <v>1919.94</v>
      </c>
      <c r="D25" s="98">
        <f t="shared" si="4"/>
        <v>126.00000000029468</v>
      </c>
      <c r="E25" s="84">
        <v>3410.66</v>
      </c>
      <c r="F25" s="98">
        <f t="shared" si="0"/>
        <v>0</v>
      </c>
      <c r="G25" s="85">
        <v>25</v>
      </c>
      <c r="H25" s="84">
        <v>973.78</v>
      </c>
      <c r="I25" s="98">
        <f t="shared" si="1"/>
        <v>305.99999999992633</v>
      </c>
      <c r="J25" s="84">
        <v>1240.47</v>
      </c>
      <c r="K25" s="98">
        <f t="shared" si="2"/>
        <v>35.999999999967258</v>
      </c>
      <c r="L25" s="82">
        <v>15</v>
      </c>
      <c r="M25" s="82">
        <v>2653.4</v>
      </c>
      <c r="N25" s="98">
        <f t="shared" si="5"/>
        <v>198.00000000022919</v>
      </c>
      <c r="O25" s="82">
        <v>4376.34</v>
      </c>
      <c r="P25" s="98">
        <f t="shared" si="3"/>
        <v>0</v>
      </c>
    </row>
    <row r="26" spans="1:16" ht="14.65" customHeight="1" x14ac:dyDescent="0.2">
      <c r="A26" s="72">
        <v>0.79166666666666696</v>
      </c>
      <c r="B26" s="85">
        <v>0</v>
      </c>
      <c r="C26" s="84">
        <v>1920.01</v>
      </c>
      <c r="D26" s="98">
        <f t="shared" si="4"/>
        <v>125.9999999998854</v>
      </c>
      <c r="E26" s="84">
        <v>3410.67</v>
      </c>
      <c r="F26" s="98">
        <f t="shared" si="0"/>
        <v>18.000000000392902</v>
      </c>
      <c r="G26" s="85">
        <v>25</v>
      </c>
      <c r="H26" s="84">
        <v>973.95</v>
      </c>
      <c r="I26" s="98">
        <f t="shared" si="1"/>
        <v>306.00000000013097</v>
      </c>
      <c r="J26" s="84">
        <v>1240.48</v>
      </c>
      <c r="K26" s="98">
        <f t="shared" si="2"/>
        <v>17.999999999983629</v>
      </c>
      <c r="L26" s="82">
        <v>15</v>
      </c>
      <c r="M26" s="82">
        <v>2653.62</v>
      </c>
      <c r="N26" s="98">
        <f t="shared" si="5"/>
        <v>197.99999999981992</v>
      </c>
      <c r="O26" s="82">
        <v>4376.34</v>
      </c>
      <c r="P26" s="98">
        <f t="shared" si="3"/>
        <v>0</v>
      </c>
    </row>
    <row r="27" spans="1:16" ht="14.65" customHeight="1" x14ac:dyDescent="0.2">
      <c r="A27" s="72">
        <v>0.83333333333333304</v>
      </c>
      <c r="B27" s="85">
        <v>0</v>
      </c>
      <c r="C27" s="84">
        <v>1920.08</v>
      </c>
      <c r="D27" s="98">
        <f t="shared" si="4"/>
        <v>125.9999999998854</v>
      </c>
      <c r="E27" s="84">
        <v>3410.67</v>
      </c>
      <c r="F27" s="98">
        <f t="shared" si="0"/>
        <v>0</v>
      </c>
      <c r="G27" s="85">
        <v>25</v>
      </c>
      <c r="H27" s="84">
        <v>974.21</v>
      </c>
      <c r="I27" s="98">
        <f t="shared" si="1"/>
        <v>467.99999999998363</v>
      </c>
      <c r="J27" s="84">
        <v>1240.51</v>
      </c>
      <c r="K27" s="98">
        <f t="shared" si="2"/>
        <v>53.999999999950887</v>
      </c>
      <c r="L27" s="82">
        <v>15</v>
      </c>
      <c r="M27" s="84">
        <v>2653.92</v>
      </c>
      <c r="N27" s="98">
        <f t="shared" si="5"/>
        <v>270.00000000016371</v>
      </c>
      <c r="O27" s="82">
        <v>4376.34</v>
      </c>
      <c r="P27" s="98">
        <f t="shared" si="3"/>
        <v>0</v>
      </c>
    </row>
    <row r="28" spans="1:16" ht="14.65" customHeight="1" x14ac:dyDescent="0.2">
      <c r="A28" s="72">
        <v>0.875</v>
      </c>
      <c r="B28" s="85">
        <v>0</v>
      </c>
      <c r="C28" s="84">
        <v>1920.15</v>
      </c>
      <c r="D28" s="98">
        <f t="shared" si="4"/>
        <v>126.00000000029468</v>
      </c>
      <c r="E28" s="84">
        <v>3410.67</v>
      </c>
      <c r="F28" s="98">
        <f t="shared" si="0"/>
        <v>0</v>
      </c>
      <c r="G28" s="85">
        <v>20</v>
      </c>
      <c r="H28" s="84">
        <v>974.47</v>
      </c>
      <c r="I28" s="98">
        <f t="shared" si="1"/>
        <v>467.99999999998363</v>
      </c>
      <c r="J28" s="84">
        <v>1240.54</v>
      </c>
      <c r="K28" s="98">
        <f t="shared" si="2"/>
        <v>53.999999999950887</v>
      </c>
      <c r="L28" s="82">
        <v>15</v>
      </c>
      <c r="M28" s="82">
        <v>2654.22</v>
      </c>
      <c r="N28" s="98">
        <f t="shared" si="5"/>
        <v>269.99999999975444</v>
      </c>
      <c r="O28" s="82">
        <v>4376.34</v>
      </c>
      <c r="P28" s="98">
        <f t="shared" si="3"/>
        <v>0</v>
      </c>
    </row>
    <row r="29" spans="1:16" ht="14.65" customHeight="1" x14ac:dyDescent="0.2">
      <c r="A29" s="72">
        <v>0.91666666666666696</v>
      </c>
      <c r="B29" s="85">
        <v>0</v>
      </c>
      <c r="C29" s="84">
        <v>1920.22</v>
      </c>
      <c r="D29" s="98">
        <f t="shared" si="4"/>
        <v>125.9999999998854</v>
      </c>
      <c r="E29" s="84">
        <v>3410.68</v>
      </c>
      <c r="F29" s="98">
        <f t="shared" si="0"/>
        <v>17.999999999574356</v>
      </c>
      <c r="G29" s="85">
        <v>15</v>
      </c>
      <c r="H29" s="84">
        <v>974.73</v>
      </c>
      <c r="I29" s="98">
        <f t="shared" si="1"/>
        <v>467.99999999998363</v>
      </c>
      <c r="J29" s="84">
        <v>1240.57</v>
      </c>
      <c r="K29" s="98">
        <f t="shared" si="2"/>
        <v>53.999999999950887</v>
      </c>
      <c r="L29" s="82">
        <v>15</v>
      </c>
      <c r="M29" s="82">
        <v>2654.52</v>
      </c>
      <c r="N29" s="98">
        <f t="shared" si="5"/>
        <v>270.00000000016371</v>
      </c>
      <c r="O29" s="82">
        <v>4376.34</v>
      </c>
      <c r="P29" s="98">
        <f t="shared" si="3"/>
        <v>0</v>
      </c>
    </row>
    <row r="30" spans="1:16" ht="14.65" customHeight="1" x14ac:dyDescent="0.2">
      <c r="A30" s="72">
        <v>0.95833333333333304</v>
      </c>
      <c r="B30" s="85">
        <v>0</v>
      </c>
      <c r="C30" s="84">
        <v>1920.29</v>
      </c>
      <c r="D30" s="98">
        <f t="shared" si="4"/>
        <v>125.9999999998854</v>
      </c>
      <c r="E30" s="84">
        <v>3410.68</v>
      </c>
      <c r="F30" s="98">
        <f t="shared" si="0"/>
        <v>0</v>
      </c>
      <c r="G30" s="85">
        <v>15</v>
      </c>
      <c r="H30" s="84">
        <v>974.99</v>
      </c>
      <c r="I30" s="98">
        <f t="shared" si="1"/>
        <v>467.99999999998363</v>
      </c>
      <c r="J30" s="84">
        <v>1240.5999999999999</v>
      </c>
      <c r="K30" s="98">
        <f t="shared" si="2"/>
        <v>53.999999999950887</v>
      </c>
      <c r="L30" s="82">
        <v>15</v>
      </c>
      <c r="M30" s="82">
        <v>2654.82</v>
      </c>
      <c r="N30" s="98">
        <f t="shared" si="5"/>
        <v>270.00000000016371</v>
      </c>
      <c r="O30" s="82">
        <v>4376.34</v>
      </c>
      <c r="P30" s="98">
        <f t="shared" si="3"/>
        <v>0</v>
      </c>
    </row>
    <row r="31" spans="1:16" ht="14.65" customHeight="1" x14ac:dyDescent="0.2">
      <c r="A31" s="72">
        <v>0.999999999999999</v>
      </c>
      <c r="B31" s="85">
        <v>0</v>
      </c>
      <c r="C31" s="84">
        <v>1920.36</v>
      </c>
      <c r="D31" s="98">
        <f t="shared" si="4"/>
        <v>125.9999999998854</v>
      </c>
      <c r="E31" s="84">
        <v>3410.68</v>
      </c>
      <c r="F31" s="98">
        <f t="shared" si="0"/>
        <v>0</v>
      </c>
      <c r="G31" s="85">
        <v>15</v>
      </c>
      <c r="H31" s="84">
        <v>975.25</v>
      </c>
      <c r="I31" s="98">
        <f t="shared" si="1"/>
        <v>467.99999999998363</v>
      </c>
      <c r="J31" s="84">
        <v>1240.6300000000001</v>
      </c>
      <c r="K31" s="98">
        <f t="shared" si="2"/>
        <v>54.00000000036016</v>
      </c>
      <c r="L31" s="82">
        <v>15</v>
      </c>
      <c r="M31" s="100">
        <v>2655.12</v>
      </c>
      <c r="N31" s="98">
        <f t="shared" si="5"/>
        <v>269.99999999975444</v>
      </c>
      <c r="O31" s="82">
        <v>4376.34</v>
      </c>
      <c r="P31" s="98">
        <f t="shared" si="3"/>
        <v>0</v>
      </c>
    </row>
    <row r="32" spans="1:16" ht="14.65" customHeight="1" thickBot="1" x14ac:dyDescent="0.25">
      <c r="A32" s="25" t="s">
        <v>4</v>
      </c>
      <c r="B32" s="25"/>
      <c r="C32" s="21"/>
      <c r="D32" s="41">
        <f>SUM(D7:D31)</f>
        <v>2682.0000000000164</v>
      </c>
      <c r="E32" s="21"/>
      <c r="F32" s="41">
        <f>SUM(F7:F31)</f>
        <v>215.99999999980355</v>
      </c>
      <c r="G32" s="25"/>
      <c r="H32" s="21"/>
      <c r="I32" s="41">
        <f>SUM(I7:I31)</f>
        <v>8117.9999999999836</v>
      </c>
      <c r="J32" s="21"/>
      <c r="K32" s="41">
        <f>SUM(K7:K31)</f>
        <v>1080.0000000002456</v>
      </c>
      <c r="L32" s="25"/>
      <c r="M32" s="21"/>
      <c r="N32" s="41">
        <f>SUM(N8:N31)</f>
        <v>4517.9999999999836</v>
      </c>
      <c r="O32" s="39"/>
      <c r="P32" s="41">
        <f>SUM(P7:P31)</f>
        <v>0</v>
      </c>
    </row>
    <row r="35" spans="1:1" x14ac:dyDescent="0.2">
      <c r="A35" s="3"/>
    </row>
    <row r="36" spans="1:1" x14ac:dyDescent="0.2">
      <c r="A36" s="3"/>
    </row>
  </sheetData>
  <mergeCells count="14">
    <mergeCell ref="A1:P1"/>
    <mergeCell ref="O4:P4"/>
    <mergeCell ref="L4:L5"/>
    <mergeCell ref="L3:P3"/>
    <mergeCell ref="A3:A5"/>
    <mergeCell ref="M4:N4"/>
    <mergeCell ref="G3:K3"/>
    <mergeCell ref="G4:G5"/>
    <mergeCell ref="H4:I4"/>
    <mergeCell ref="J4:K4"/>
    <mergeCell ref="C4:D4"/>
    <mergeCell ref="E4:F4"/>
    <mergeCell ref="B3:F3"/>
    <mergeCell ref="B4:B5"/>
  </mergeCells>
  <phoneticPr fontId="0" type="noConversion"/>
  <conditionalFormatting sqref="D8">
    <cfRule type="cellIs" dxfId="39" priority="8" stopIfTrue="1" operator="lessThan">
      <formula>0</formula>
    </cfRule>
  </conditionalFormatting>
  <conditionalFormatting sqref="D9:D31">
    <cfRule type="cellIs" dxfId="38" priority="7" stopIfTrue="1" operator="lessThan">
      <formula>0</formula>
    </cfRule>
  </conditionalFormatting>
  <conditionalFormatting sqref="F8:F31">
    <cfRule type="cellIs" dxfId="37" priority="6" stopIfTrue="1" operator="lessThan">
      <formula>0</formula>
    </cfRule>
  </conditionalFormatting>
  <conditionalFormatting sqref="I8:I31">
    <cfRule type="cellIs" dxfId="36" priority="5" stopIfTrue="1" operator="lessThan">
      <formula>0</formula>
    </cfRule>
  </conditionalFormatting>
  <conditionalFormatting sqref="K8:K31">
    <cfRule type="cellIs" dxfId="35" priority="4" stopIfTrue="1" operator="lessThan">
      <formula>0</formula>
    </cfRule>
  </conditionalFormatting>
  <conditionalFormatting sqref="N8">
    <cfRule type="cellIs" dxfId="34" priority="3" stopIfTrue="1" operator="lessThan">
      <formula>0</formula>
    </cfRule>
  </conditionalFormatting>
  <conditionalFormatting sqref="N9:N31">
    <cfRule type="cellIs" dxfId="33" priority="2" stopIfTrue="1" operator="lessThan">
      <formula>0</formula>
    </cfRule>
  </conditionalFormatting>
  <conditionalFormatting sqref="P8:P31">
    <cfRule type="cellIs" dxfId="32" priority="1" stopIfTrue="1" operator="lessThan">
      <formula>0</formula>
    </cfRule>
  </conditionalFormatting>
  <printOptions horizontalCentered="1"/>
  <pageMargins left="0.19685039370078741" right="0" top="0.78740157480314965" bottom="0.39370078740157483" header="0.51181102362204722" footer="0.51181102362204722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6"/>
  </sheetPr>
  <dimension ref="A1:Q36"/>
  <sheetViews>
    <sheetView workbookViewId="0">
      <selection activeCell="J32" sqref="J32"/>
    </sheetView>
  </sheetViews>
  <sheetFormatPr defaultRowHeight="12.75" x14ac:dyDescent="0.2"/>
  <cols>
    <col min="1" max="1" width="7.5703125" customWidth="1"/>
    <col min="2" max="2" width="8.28515625" customWidth="1"/>
    <col min="3" max="6" width="9.7109375" customWidth="1"/>
    <col min="7" max="7" width="8" customWidth="1"/>
    <col min="8" max="10" width="9.7109375" customWidth="1"/>
    <col min="11" max="11" width="8.5703125" customWidth="1"/>
    <col min="12" max="12" width="8.28515625" customWidth="1"/>
    <col min="13" max="16" width="9.7109375" customWidth="1"/>
  </cols>
  <sheetData>
    <row r="1" spans="1:16" ht="39.75" customHeight="1" x14ac:dyDescent="0.2">
      <c r="A1" s="116" t="s">
        <v>54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</row>
    <row r="2" spans="1:16" ht="1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6" ht="15" customHeight="1" x14ac:dyDescent="0.2">
      <c r="A3" s="137" t="s">
        <v>0</v>
      </c>
      <c r="B3" s="135" t="s">
        <v>39</v>
      </c>
      <c r="C3" s="135"/>
      <c r="D3" s="135"/>
      <c r="E3" s="135"/>
      <c r="F3" s="135"/>
      <c r="G3" s="135" t="s">
        <v>40</v>
      </c>
      <c r="H3" s="135"/>
      <c r="I3" s="135"/>
      <c r="J3" s="135"/>
      <c r="K3" s="135"/>
      <c r="L3" s="135" t="s">
        <v>49</v>
      </c>
      <c r="M3" s="135"/>
      <c r="N3" s="135"/>
      <c r="O3" s="135"/>
      <c r="P3" s="135"/>
    </row>
    <row r="4" spans="1:16" ht="13.5" customHeight="1" x14ac:dyDescent="0.2">
      <c r="A4" s="137"/>
      <c r="B4" s="137" t="s">
        <v>8</v>
      </c>
      <c r="C4" s="136" t="s">
        <v>10</v>
      </c>
      <c r="D4" s="136"/>
      <c r="E4" s="136" t="s">
        <v>11</v>
      </c>
      <c r="F4" s="136"/>
      <c r="G4" s="137" t="s">
        <v>8</v>
      </c>
      <c r="H4" s="136" t="s">
        <v>10</v>
      </c>
      <c r="I4" s="136"/>
      <c r="J4" s="136" t="s">
        <v>11</v>
      </c>
      <c r="K4" s="136"/>
      <c r="L4" s="137" t="s">
        <v>8</v>
      </c>
      <c r="M4" s="136" t="s">
        <v>10</v>
      </c>
      <c r="N4" s="136"/>
      <c r="O4" s="136" t="s">
        <v>11</v>
      </c>
      <c r="P4" s="136"/>
    </row>
    <row r="5" spans="1:16" x14ac:dyDescent="0.2">
      <c r="A5" s="137"/>
      <c r="B5" s="137"/>
      <c r="C5" s="70" t="s">
        <v>5</v>
      </c>
      <c r="D5" s="70">
        <v>1800</v>
      </c>
      <c r="E5" s="70" t="s">
        <v>5</v>
      </c>
      <c r="F5" s="70">
        <v>1800</v>
      </c>
      <c r="G5" s="137"/>
      <c r="H5" s="70" t="s">
        <v>5</v>
      </c>
      <c r="I5" s="70">
        <v>3600</v>
      </c>
      <c r="J5" s="70" t="s">
        <v>5</v>
      </c>
      <c r="K5" s="70">
        <v>3600</v>
      </c>
      <c r="L5" s="137"/>
      <c r="M5" s="70" t="s">
        <v>5</v>
      </c>
      <c r="N5" s="70">
        <v>2400</v>
      </c>
      <c r="O5" s="70" t="s">
        <v>5</v>
      </c>
      <c r="P5" s="70">
        <v>2400</v>
      </c>
    </row>
    <row r="6" spans="1:16" ht="33.75" customHeight="1" x14ac:dyDescent="0.2">
      <c r="A6" s="70" t="s">
        <v>12</v>
      </c>
      <c r="B6" s="70" t="s">
        <v>1</v>
      </c>
      <c r="C6" s="71" t="s">
        <v>7</v>
      </c>
      <c r="D6" s="71" t="s">
        <v>6</v>
      </c>
      <c r="E6" s="71" t="s">
        <v>7</v>
      </c>
      <c r="F6" s="71" t="s">
        <v>6</v>
      </c>
      <c r="G6" s="70" t="s">
        <v>1</v>
      </c>
      <c r="H6" s="71" t="s">
        <v>7</v>
      </c>
      <c r="I6" s="71" t="s">
        <v>6</v>
      </c>
      <c r="J6" s="71" t="s">
        <v>7</v>
      </c>
      <c r="K6" s="71" t="s">
        <v>6</v>
      </c>
      <c r="L6" s="70" t="s">
        <v>1</v>
      </c>
      <c r="M6" s="71" t="s">
        <v>7</v>
      </c>
      <c r="N6" s="71" t="s">
        <v>6</v>
      </c>
      <c r="O6" s="71" t="s">
        <v>7</v>
      </c>
      <c r="P6" s="71" t="s">
        <v>6</v>
      </c>
    </row>
    <row r="7" spans="1:16" ht="14.65" customHeight="1" x14ac:dyDescent="0.2">
      <c r="A7" s="72">
        <v>0</v>
      </c>
      <c r="B7" s="82">
        <v>0</v>
      </c>
      <c r="C7" s="87">
        <v>5509.04</v>
      </c>
      <c r="D7" s="83"/>
      <c r="E7" s="82">
        <v>9317.93</v>
      </c>
      <c r="F7" s="83"/>
      <c r="G7" s="85">
        <v>25</v>
      </c>
      <c r="H7" s="84">
        <v>1494.14</v>
      </c>
      <c r="I7" s="82"/>
      <c r="J7" s="113">
        <v>841.32</v>
      </c>
      <c r="K7" s="82"/>
      <c r="L7" s="82"/>
      <c r="M7" s="82"/>
      <c r="N7" s="83"/>
      <c r="O7" s="82"/>
      <c r="P7" s="83"/>
    </row>
    <row r="8" spans="1:16" ht="14.65" customHeight="1" x14ac:dyDescent="0.2">
      <c r="A8" s="72">
        <v>4.1666666666666664E-2</v>
      </c>
      <c r="B8" s="82">
        <v>0</v>
      </c>
      <c r="C8" s="87">
        <v>5509.22</v>
      </c>
      <c r="D8" s="98">
        <f>SUM(C8-C7)*1800</f>
        <v>324.00000000052387</v>
      </c>
      <c r="E8" s="82">
        <v>9318.0300000000007</v>
      </c>
      <c r="F8" s="98">
        <f t="shared" ref="F8:F31" si="0">SUM(E8-E7)*1800</f>
        <v>180.00000000065484</v>
      </c>
      <c r="G8" s="85">
        <v>25</v>
      </c>
      <c r="H8" s="84">
        <v>1494.25</v>
      </c>
      <c r="I8" s="98">
        <f>SUM(H8-H7)*3600</f>
        <v>395.99999999963984</v>
      </c>
      <c r="J8" s="84">
        <v>841.39</v>
      </c>
      <c r="K8" s="98">
        <f t="shared" ref="K8:K31" si="1">SUM(J8-J7)*3600</f>
        <v>251.99999999977081</v>
      </c>
      <c r="L8" s="82"/>
      <c r="M8" s="82"/>
      <c r="N8" s="98">
        <f>SUM(M8-M7)*2400</f>
        <v>0</v>
      </c>
      <c r="O8" s="82"/>
      <c r="P8" s="98">
        <f t="shared" ref="P8:P31" si="2">SUM(O8-O7)*2400</f>
        <v>0</v>
      </c>
    </row>
    <row r="9" spans="1:16" ht="14.65" customHeight="1" x14ac:dyDescent="0.2">
      <c r="A9" s="72">
        <v>8.3333333333333301E-2</v>
      </c>
      <c r="B9" s="82">
        <v>0</v>
      </c>
      <c r="C9" s="87">
        <v>5509.4</v>
      </c>
      <c r="D9" s="98">
        <f t="shared" ref="D9:D31" si="3">SUM(C9-C8)*1800</f>
        <v>323.99999999888678</v>
      </c>
      <c r="E9" s="82">
        <v>9318.1299999999992</v>
      </c>
      <c r="F9" s="98">
        <f t="shared" si="0"/>
        <v>179.99999999738066</v>
      </c>
      <c r="G9" s="85">
        <v>25</v>
      </c>
      <c r="H9" s="84">
        <v>1494.36</v>
      </c>
      <c r="I9" s="98">
        <f t="shared" ref="I9:I31" si="4">SUM(H9-H8)*3600</f>
        <v>395.99999999963984</v>
      </c>
      <c r="J9" s="84">
        <v>841.46</v>
      </c>
      <c r="K9" s="98">
        <f t="shared" si="1"/>
        <v>252.00000000018008</v>
      </c>
      <c r="L9" s="82"/>
      <c r="M9" s="82"/>
      <c r="N9" s="98">
        <f t="shared" ref="N9:N31" si="5">SUM(M9-M8)*2400</f>
        <v>0</v>
      </c>
      <c r="O9" s="82"/>
      <c r="P9" s="98">
        <f t="shared" si="2"/>
        <v>0</v>
      </c>
    </row>
    <row r="10" spans="1:16" ht="14.65" customHeight="1" x14ac:dyDescent="0.2">
      <c r="A10" s="72">
        <v>0.125</v>
      </c>
      <c r="B10" s="82">
        <v>0</v>
      </c>
      <c r="C10" s="87">
        <v>5509.58</v>
      </c>
      <c r="D10" s="98">
        <f t="shared" si="3"/>
        <v>324.00000000052387</v>
      </c>
      <c r="E10" s="82">
        <v>9318.2199999999993</v>
      </c>
      <c r="F10" s="98">
        <f t="shared" si="0"/>
        <v>162.00000000026193</v>
      </c>
      <c r="G10" s="85">
        <v>30</v>
      </c>
      <c r="H10" s="84">
        <v>1494.47</v>
      </c>
      <c r="I10" s="98">
        <f t="shared" si="4"/>
        <v>396.00000000045839</v>
      </c>
      <c r="J10" s="84">
        <v>841.53</v>
      </c>
      <c r="K10" s="98">
        <f t="shared" si="1"/>
        <v>251.99999999977081</v>
      </c>
      <c r="L10" s="82"/>
      <c r="M10" s="82"/>
      <c r="N10" s="98">
        <f t="shared" si="5"/>
        <v>0</v>
      </c>
      <c r="O10" s="82"/>
      <c r="P10" s="98">
        <f t="shared" si="2"/>
        <v>0</v>
      </c>
    </row>
    <row r="11" spans="1:16" ht="14.65" customHeight="1" x14ac:dyDescent="0.2">
      <c r="A11" s="72">
        <v>0.16666666666666699</v>
      </c>
      <c r="B11" s="82">
        <v>0</v>
      </c>
      <c r="C11" s="87">
        <v>5509.76</v>
      </c>
      <c r="D11" s="98">
        <f t="shared" si="3"/>
        <v>324.00000000052387</v>
      </c>
      <c r="E11" s="82">
        <v>9318.34</v>
      </c>
      <c r="F11" s="98">
        <f t="shared" si="0"/>
        <v>216.00000000144064</v>
      </c>
      <c r="G11" s="85">
        <v>30</v>
      </c>
      <c r="H11" s="84">
        <v>1494.58</v>
      </c>
      <c r="I11" s="98">
        <f t="shared" si="4"/>
        <v>395.99999999963984</v>
      </c>
      <c r="J11" s="84">
        <v>841.6</v>
      </c>
      <c r="K11" s="98">
        <f t="shared" si="1"/>
        <v>252.00000000018008</v>
      </c>
      <c r="L11" s="82"/>
      <c r="M11" s="82"/>
      <c r="N11" s="98">
        <f t="shared" si="5"/>
        <v>0</v>
      </c>
      <c r="O11" s="82"/>
      <c r="P11" s="98">
        <f t="shared" si="2"/>
        <v>0</v>
      </c>
    </row>
    <row r="12" spans="1:16" ht="14.65" customHeight="1" x14ac:dyDescent="0.2">
      <c r="A12" s="72">
        <v>0.20833333333333301</v>
      </c>
      <c r="B12" s="82">
        <v>0</v>
      </c>
      <c r="C12" s="87">
        <v>5509.94</v>
      </c>
      <c r="D12" s="98">
        <f t="shared" si="3"/>
        <v>323.99999999888678</v>
      </c>
      <c r="E12" s="84">
        <v>9318.43</v>
      </c>
      <c r="F12" s="98">
        <f t="shared" si="0"/>
        <v>162.00000000026193</v>
      </c>
      <c r="G12" s="85">
        <v>30</v>
      </c>
      <c r="H12" s="84">
        <v>1494.69</v>
      </c>
      <c r="I12" s="98">
        <f t="shared" si="4"/>
        <v>396.00000000045839</v>
      </c>
      <c r="J12" s="84">
        <v>841.67</v>
      </c>
      <c r="K12" s="98">
        <f t="shared" si="1"/>
        <v>251.99999999977081</v>
      </c>
      <c r="L12" s="82"/>
      <c r="M12" s="82"/>
      <c r="N12" s="98">
        <f t="shared" si="5"/>
        <v>0</v>
      </c>
      <c r="O12" s="82"/>
      <c r="P12" s="98">
        <f t="shared" si="2"/>
        <v>0</v>
      </c>
    </row>
    <row r="13" spans="1:16" ht="14.65" customHeight="1" x14ac:dyDescent="0.2">
      <c r="A13" s="72">
        <v>0.25</v>
      </c>
      <c r="B13" s="82">
        <v>0</v>
      </c>
      <c r="C13" s="93">
        <v>5510.12</v>
      </c>
      <c r="D13" s="98">
        <f t="shared" si="3"/>
        <v>324.00000000052387</v>
      </c>
      <c r="E13" s="84">
        <v>9318.52</v>
      </c>
      <c r="F13" s="98">
        <f t="shared" si="0"/>
        <v>162.00000000026193</v>
      </c>
      <c r="G13" s="85">
        <v>40</v>
      </c>
      <c r="H13" s="84">
        <v>1494.8</v>
      </c>
      <c r="I13" s="98">
        <f t="shared" si="4"/>
        <v>395.99999999963984</v>
      </c>
      <c r="J13" s="84">
        <v>841.74</v>
      </c>
      <c r="K13" s="98">
        <f t="shared" si="1"/>
        <v>252.00000000018008</v>
      </c>
      <c r="L13" s="82"/>
      <c r="M13" s="82"/>
      <c r="N13" s="98">
        <f t="shared" si="5"/>
        <v>0</v>
      </c>
      <c r="O13" s="82"/>
      <c r="P13" s="98">
        <f t="shared" si="2"/>
        <v>0</v>
      </c>
    </row>
    <row r="14" spans="1:16" ht="14.65" customHeight="1" x14ac:dyDescent="0.2">
      <c r="A14" s="72">
        <v>0.29166666666666702</v>
      </c>
      <c r="B14" s="82">
        <v>0</v>
      </c>
      <c r="C14" s="87">
        <v>5510.3</v>
      </c>
      <c r="D14" s="98">
        <f t="shared" si="3"/>
        <v>324.00000000052387</v>
      </c>
      <c r="E14" s="84">
        <v>9318.6299999999992</v>
      </c>
      <c r="F14" s="98">
        <f t="shared" si="0"/>
        <v>197.99999999777356</v>
      </c>
      <c r="G14" s="85">
        <v>50</v>
      </c>
      <c r="H14" s="84">
        <v>1494.91</v>
      </c>
      <c r="I14" s="98">
        <f t="shared" si="4"/>
        <v>396.00000000045839</v>
      </c>
      <c r="J14" s="84">
        <v>841.81</v>
      </c>
      <c r="K14" s="98">
        <f t="shared" si="1"/>
        <v>251.99999999977081</v>
      </c>
      <c r="L14" s="82"/>
      <c r="M14" s="82"/>
      <c r="N14" s="98">
        <f t="shared" si="5"/>
        <v>0</v>
      </c>
      <c r="O14" s="82"/>
      <c r="P14" s="98">
        <f t="shared" si="2"/>
        <v>0</v>
      </c>
    </row>
    <row r="15" spans="1:16" ht="14.65" customHeight="1" x14ac:dyDescent="0.2">
      <c r="A15" s="72">
        <v>0.33333333333333298</v>
      </c>
      <c r="B15" s="82">
        <v>0</v>
      </c>
      <c r="C15" s="87">
        <v>5510.5</v>
      </c>
      <c r="D15" s="98">
        <f t="shared" si="3"/>
        <v>359.99999999967258</v>
      </c>
      <c r="E15" s="84">
        <v>9318.73</v>
      </c>
      <c r="F15" s="98">
        <f t="shared" si="0"/>
        <v>180.00000000065484</v>
      </c>
      <c r="G15" s="85">
        <v>60</v>
      </c>
      <c r="H15" s="84">
        <v>1495.01</v>
      </c>
      <c r="I15" s="98">
        <f t="shared" si="4"/>
        <v>359.99999999967258</v>
      </c>
      <c r="J15" s="84">
        <v>841.9</v>
      </c>
      <c r="K15" s="98">
        <f t="shared" si="1"/>
        <v>324.0000000001146</v>
      </c>
      <c r="L15" s="82"/>
      <c r="M15" s="82"/>
      <c r="N15" s="98">
        <f t="shared" si="5"/>
        <v>0</v>
      </c>
      <c r="O15" s="82"/>
      <c r="P15" s="98">
        <f t="shared" si="2"/>
        <v>0</v>
      </c>
    </row>
    <row r="16" spans="1:16" ht="14.65" customHeight="1" x14ac:dyDescent="0.2">
      <c r="A16" s="72">
        <v>0.375</v>
      </c>
      <c r="B16" s="82">
        <v>0</v>
      </c>
      <c r="C16" s="87">
        <v>5510.75</v>
      </c>
      <c r="D16" s="98">
        <f t="shared" si="3"/>
        <v>450</v>
      </c>
      <c r="E16" s="84">
        <v>9318.85</v>
      </c>
      <c r="F16" s="98">
        <f t="shared" si="0"/>
        <v>216.00000000144064</v>
      </c>
      <c r="G16" s="85">
        <v>60</v>
      </c>
      <c r="H16" s="84">
        <v>1495.19</v>
      </c>
      <c r="I16" s="98">
        <f t="shared" si="4"/>
        <v>648.00000000022919</v>
      </c>
      <c r="J16" s="84">
        <v>842.02</v>
      </c>
      <c r="K16" s="98">
        <f t="shared" si="1"/>
        <v>432.00000000001637</v>
      </c>
      <c r="L16" s="82"/>
      <c r="M16" s="82"/>
      <c r="N16" s="98">
        <f t="shared" si="5"/>
        <v>0</v>
      </c>
      <c r="O16" s="82"/>
      <c r="P16" s="98">
        <f t="shared" si="2"/>
        <v>0</v>
      </c>
    </row>
    <row r="17" spans="1:17" ht="14.65" customHeight="1" x14ac:dyDescent="0.2">
      <c r="A17" s="72">
        <v>0.41666666666666702</v>
      </c>
      <c r="B17" s="82">
        <v>1</v>
      </c>
      <c r="C17" s="87">
        <v>5511</v>
      </c>
      <c r="D17" s="98">
        <f t="shared" si="3"/>
        <v>450</v>
      </c>
      <c r="E17" s="84">
        <v>9318.9699999999993</v>
      </c>
      <c r="F17" s="98">
        <f t="shared" si="0"/>
        <v>215.99999999816646</v>
      </c>
      <c r="G17" s="85">
        <v>60</v>
      </c>
      <c r="H17" s="84">
        <v>1495.37</v>
      </c>
      <c r="I17" s="98">
        <f t="shared" si="4"/>
        <v>647.99999999941065</v>
      </c>
      <c r="J17" s="84">
        <v>842.14</v>
      </c>
      <c r="K17" s="98">
        <f t="shared" si="1"/>
        <v>432.00000000001637</v>
      </c>
      <c r="L17" s="82"/>
      <c r="M17" s="82"/>
      <c r="N17" s="98">
        <f t="shared" si="5"/>
        <v>0</v>
      </c>
      <c r="O17" s="82"/>
      <c r="P17" s="98">
        <f t="shared" si="2"/>
        <v>0</v>
      </c>
    </row>
    <row r="18" spans="1:17" ht="14.65" customHeight="1" x14ac:dyDescent="0.2">
      <c r="A18" s="72">
        <v>0.45833333333333298</v>
      </c>
      <c r="B18" s="82">
        <v>1</v>
      </c>
      <c r="C18" s="87">
        <v>5511.25</v>
      </c>
      <c r="D18" s="98">
        <f t="shared" si="3"/>
        <v>450</v>
      </c>
      <c r="E18" s="84">
        <v>9319.09</v>
      </c>
      <c r="F18" s="98">
        <f t="shared" si="0"/>
        <v>216.00000000144064</v>
      </c>
      <c r="G18" s="85">
        <v>60</v>
      </c>
      <c r="H18" s="84">
        <v>1495.55</v>
      </c>
      <c r="I18" s="98">
        <f t="shared" si="4"/>
        <v>648.00000000022919</v>
      </c>
      <c r="J18" s="84">
        <v>842.26</v>
      </c>
      <c r="K18" s="98">
        <f t="shared" si="1"/>
        <v>432.00000000001637</v>
      </c>
      <c r="L18" s="82"/>
      <c r="M18" s="82"/>
      <c r="N18" s="98">
        <f t="shared" si="5"/>
        <v>0</v>
      </c>
      <c r="O18" s="82"/>
      <c r="P18" s="98">
        <f t="shared" si="2"/>
        <v>0</v>
      </c>
    </row>
    <row r="19" spans="1:17" ht="14.65" customHeight="1" x14ac:dyDescent="0.2">
      <c r="A19" s="72">
        <v>0.5</v>
      </c>
      <c r="B19" s="82">
        <v>1</v>
      </c>
      <c r="C19" s="87">
        <v>5511.5</v>
      </c>
      <c r="D19" s="98">
        <f t="shared" si="3"/>
        <v>450</v>
      </c>
      <c r="E19" s="84">
        <v>9319.2099999999991</v>
      </c>
      <c r="F19" s="98">
        <f t="shared" si="0"/>
        <v>215.99999999816646</v>
      </c>
      <c r="G19" s="85">
        <v>60</v>
      </c>
      <c r="H19" s="84">
        <v>1495.73</v>
      </c>
      <c r="I19" s="98">
        <f t="shared" si="4"/>
        <v>648.00000000022919</v>
      </c>
      <c r="J19" s="84">
        <v>842.38</v>
      </c>
      <c r="K19" s="98">
        <f t="shared" si="1"/>
        <v>432.00000000001637</v>
      </c>
      <c r="L19" s="82"/>
      <c r="M19" s="82"/>
      <c r="N19" s="98">
        <f t="shared" si="5"/>
        <v>0</v>
      </c>
      <c r="O19" s="82"/>
      <c r="P19" s="98">
        <f t="shared" si="2"/>
        <v>0</v>
      </c>
    </row>
    <row r="20" spans="1:17" ht="14.65" customHeight="1" x14ac:dyDescent="0.2">
      <c r="A20" s="72">
        <v>0.54166666666666696</v>
      </c>
      <c r="B20" s="82">
        <v>1</v>
      </c>
      <c r="C20" s="87">
        <v>5511.76</v>
      </c>
      <c r="D20" s="98">
        <f t="shared" si="3"/>
        <v>468.0000000003929</v>
      </c>
      <c r="E20" s="84">
        <v>9319.33</v>
      </c>
      <c r="F20" s="98">
        <f t="shared" si="0"/>
        <v>216.00000000144064</v>
      </c>
      <c r="G20" s="85">
        <v>70</v>
      </c>
      <c r="H20" s="84">
        <v>1495.91</v>
      </c>
      <c r="I20" s="98">
        <f t="shared" si="4"/>
        <v>648.00000000022919</v>
      </c>
      <c r="J20" s="84">
        <v>842.5</v>
      </c>
      <c r="K20" s="98">
        <f t="shared" si="1"/>
        <v>432.00000000001637</v>
      </c>
      <c r="L20" s="82"/>
      <c r="M20" s="82"/>
      <c r="N20" s="98">
        <f t="shared" si="5"/>
        <v>0</v>
      </c>
      <c r="O20" s="82"/>
      <c r="P20" s="98">
        <f t="shared" si="2"/>
        <v>0</v>
      </c>
    </row>
    <row r="21" spans="1:17" ht="14.65" customHeight="1" x14ac:dyDescent="0.2">
      <c r="A21" s="72">
        <v>0.58333333333333304</v>
      </c>
      <c r="B21" s="82">
        <v>1</v>
      </c>
      <c r="C21" s="87">
        <v>5512.02</v>
      </c>
      <c r="D21" s="98">
        <f t="shared" si="3"/>
        <v>468.0000000003929</v>
      </c>
      <c r="E21" s="84">
        <v>9319.4500000000007</v>
      </c>
      <c r="F21" s="98">
        <f t="shared" si="0"/>
        <v>216.00000000144064</v>
      </c>
      <c r="G21" s="85">
        <v>70</v>
      </c>
      <c r="H21" s="84">
        <v>1496.09</v>
      </c>
      <c r="I21" s="98">
        <f t="shared" si="4"/>
        <v>647.99999999941065</v>
      </c>
      <c r="J21" s="84">
        <v>842.62</v>
      </c>
      <c r="K21" s="98">
        <f t="shared" si="1"/>
        <v>432.00000000001637</v>
      </c>
      <c r="L21" s="82"/>
      <c r="M21" s="82"/>
      <c r="N21" s="98">
        <f t="shared" si="5"/>
        <v>0</v>
      </c>
      <c r="O21" s="82"/>
      <c r="P21" s="98">
        <f t="shared" si="2"/>
        <v>0</v>
      </c>
    </row>
    <row r="22" spans="1:17" ht="14.65" customHeight="1" x14ac:dyDescent="0.2">
      <c r="A22" s="72">
        <v>0.625</v>
      </c>
      <c r="B22" s="82">
        <v>0</v>
      </c>
      <c r="C22" s="87">
        <v>5512.27</v>
      </c>
      <c r="D22" s="98">
        <f t="shared" si="3"/>
        <v>450</v>
      </c>
      <c r="E22" s="84">
        <v>9319.61</v>
      </c>
      <c r="F22" s="98">
        <f t="shared" si="0"/>
        <v>287.99999999973807</v>
      </c>
      <c r="G22" s="85">
        <v>70</v>
      </c>
      <c r="H22" s="84">
        <v>1496.28</v>
      </c>
      <c r="I22" s="98">
        <f t="shared" si="4"/>
        <v>684.00000000019645</v>
      </c>
      <c r="J22" s="84">
        <v>842.76</v>
      </c>
      <c r="K22" s="98">
        <f t="shared" si="1"/>
        <v>503.99999999995089</v>
      </c>
      <c r="L22" s="82"/>
      <c r="M22" s="82"/>
      <c r="N22" s="98">
        <f t="shared" si="5"/>
        <v>0</v>
      </c>
      <c r="O22" s="82"/>
      <c r="P22" s="98">
        <f t="shared" si="2"/>
        <v>0</v>
      </c>
    </row>
    <row r="23" spans="1:17" ht="14.65" customHeight="1" x14ac:dyDescent="0.2">
      <c r="A23" s="72">
        <v>0.66666666666666696</v>
      </c>
      <c r="B23" s="82">
        <v>1</v>
      </c>
      <c r="C23" s="93">
        <v>5512.53</v>
      </c>
      <c r="D23" s="98">
        <f t="shared" si="3"/>
        <v>467.99999999875581</v>
      </c>
      <c r="E23" s="84">
        <v>9319.69</v>
      </c>
      <c r="F23" s="98">
        <f t="shared" si="0"/>
        <v>143.99999999986903</v>
      </c>
      <c r="G23" s="85">
        <v>70</v>
      </c>
      <c r="H23" s="84">
        <v>1496.45</v>
      </c>
      <c r="I23" s="98">
        <f t="shared" si="4"/>
        <v>612.00000000026193</v>
      </c>
      <c r="J23" s="84">
        <v>842.86</v>
      </c>
      <c r="K23" s="98">
        <f t="shared" si="1"/>
        <v>360.00000000008185</v>
      </c>
      <c r="L23" s="82"/>
      <c r="M23" s="82"/>
      <c r="N23" s="98">
        <f t="shared" si="5"/>
        <v>0</v>
      </c>
      <c r="O23" s="82"/>
      <c r="P23" s="98">
        <f t="shared" si="2"/>
        <v>0</v>
      </c>
    </row>
    <row r="24" spans="1:17" ht="14.65" customHeight="1" x14ac:dyDescent="0.2">
      <c r="A24" s="72">
        <v>0.70833333333333304</v>
      </c>
      <c r="B24" s="82">
        <v>1</v>
      </c>
      <c r="C24" s="87">
        <v>5512.78</v>
      </c>
      <c r="D24" s="98">
        <f t="shared" si="3"/>
        <v>450</v>
      </c>
      <c r="E24" s="84">
        <v>9319.81</v>
      </c>
      <c r="F24" s="98">
        <f t="shared" si="0"/>
        <v>215.99999999816646</v>
      </c>
      <c r="G24" s="85">
        <v>60</v>
      </c>
      <c r="H24" s="84">
        <v>1496.63</v>
      </c>
      <c r="I24" s="98">
        <f t="shared" si="4"/>
        <v>648.00000000022919</v>
      </c>
      <c r="J24" s="84">
        <v>842.98</v>
      </c>
      <c r="K24" s="98">
        <f t="shared" si="1"/>
        <v>432.00000000001637</v>
      </c>
      <c r="L24" s="82"/>
      <c r="M24" s="82"/>
      <c r="N24" s="98">
        <f t="shared" si="5"/>
        <v>0</v>
      </c>
      <c r="O24" s="82"/>
      <c r="P24" s="98">
        <f t="shared" si="2"/>
        <v>0</v>
      </c>
    </row>
    <row r="25" spans="1:17" ht="14.65" customHeight="1" x14ac:dyDescent="0.2">
      <c r="A25" s="72">
        <v>0.75</v>
      </c>
      <c r="B25" s="82">
        <v>1</v>
      </c>
      <c r="C25" s="87">
        <v>5513.03</v>
      </c>
      <c r="D25" s="98">
        <f t="shared" si="3"/>
        <v>450</v>
      </c>
      <c r="E25" s="84">
        <v>9319.93</v>
      </c>
      <c r="F25" s="98">
        <f t="shared" si="0"/>
        <v>216.00000000144064</v>
      </c>
      <c r="G25" s="85">
        <v>60</v>
      </c>
      <c r="H25" s="84">
        <v>1496.81</v>
      </c>
      <c r="I25" s="98">
        <f t="shared" si="4"/>
        <v>647.99999999941065</v>
      </c>
      <c r="J25" s="84">
        <v>843.1</v>
      </c>
      <c r="K25" s="98">
        <f t="shared" si="1"/>
        <v>432.00000000001637</v>
      </c>
      <c r="L25" s="82"/>
      <c r="M25" s="82"/>
      <c r="N25" s="98">
        <f t="shared" si="5"/>
        <v>0</v>
      </c>
      <c r="O25" s="82"/>
      <c r="P25" s="98">
        <f t="shared" si="2"/>
        <v>0</v>
      </c>
    </row>
    <row r="26" spans="1:17" ht="14.65" customHeight="1" x14ac:dyDescent="0.2">
      <c r="A26" s="72">
        <v>0.79166666666666696</v>
      </c>
      <c r="B26" s="82">
        <v>1</v>
      </c>
      <c r="C26" s="87">
        <v>5513.28</v>
      </c>
      <c r="D26" s="98">
        <f t="shared" si="3"/>
        <v>450</v>
      </c>
      <c r="E26" s="84">
        <v>9320.0499999999993</v>
      </c>
      <c r="F26" s="98">
        <f t="shared" si="0"/>
        <v>215.99999999816646</v>
      </c>
      <c r="G26" s="85">
        <v>50</v>
      </c>
      <c r="H26" s="84">
        <v>1496.99</v>
      </c>
      <c r="I26" s="98">
        <f t="shared" si="4"/>
        <v>648.00000000022919</v>
      </c>
      <c r="J26" s="84">
        <v>843.22</v>
      </c>
      <c r="K26" s="98">
        <f t="shared" si="1"/>
        <v>432.00000000001637</v>
      </c>
      <c r="L26" s="82"/>
      <c r="M26" s="82"/>
      <c r="N26" s="98">
        <f t="shared" si="5"/>
        <v>0</v>
      </c>
      <c r="O26" s="82"/>
      <c r="P26" s="98">
        <f t="shared" si="2"/>
        <v>0</v>
      </c>
    </row>
    <row r="27" spans="1:17" ht="14.65" customHeight="1" x14ac:dyDescent="0.2">
      <c r="A27" s="72">
        <v>0.83333333333333304</v>
      </c>
      <c r="B27" s="82">
        <v>1</v>
      </c>
      <c r="C27" s="87">
        <v>5513.53</v>
      </c>
      <c r="D27" s="98">
        <f t="shared" si="3"/>
        <v>450</v>
      </c>
      <c r="E27" s="84">
        <v>9320.17</v>
      </c>
      <c r="F27" s="98">
        <f t="shared" si="0"/>
        <v>216.00000000144064</v>
      </c>
      <c r="G27" s="85">
        <v>50</v>
      </c>
      <c r="H27" s="84">
        <v>1497.17</v>
      </c>
      <c r="I27" s="98">
        <f t="shared" si="4"/>
        <v>648.00000000022919</v>
      </c>
      <c r="J27" s="84">
        <v>843.34</v>
      </c>
      <c r="K27" s="98">
        <f t="shared" si="1"/>
        <v>432.00000000001637</v>
      </c>
      <c r="L27" s="82"/>
      <c r="M27" s="82"/>
      <c r="N27" s="98">
        <f t="shared" si="5"/>
        <v>0</v>
      </c>
      <c r="O27" s="82"/>
      <c r="P27" s="98">
        <f t="shared" si="2"/>
        <v>0</v>
      </c>
    </row>
    <row r="28" spans="1:17" ht="14.65" customHeight="1" x14ac:dyDescent="0.2">
      <c r="A28" s="72">
        <v>0.875</v>
      </c>
      <c r="B28" s="82">
        <v>1</v>
      </c>
      <c r="C28" s="93">
        <v>5513.78</v>
      </c>
      <c r="D28" s="98">
        <f t="shared" si="3"/>
        <v>450</v>
      </c>
      <c r="E28" s="84">
        <v>9320.2900000000009</v>
      </c>
      <c r="F28" s="98">
        <f t="shared" si="0"/>
        <v>216.00000000144064</v>
      </c>
      <c r="G28" s="85">
        <v>40</v>
      </c>
      <c r="H28" s="84">
        <v>1497.35</v>
      </c>
      <c r="I28" s="98">
        <f t="shared" si="4"/>
        <v>647.99999999941065</v>
      </c>
      <c r="J28" s="84">
        <v>843.46</v>
      </c>
      <c r="K28" s="98">
        <f t="shared" si="1"/>
        <v>432.00000000001637</v>
      </c>
      <c r="L28" s="82"/>
      <c r="M28" s="82"/>
      <c r="N28" s="98">
        <f t="shared" si="5"/>
        <v>0</v>
      </c>
      <c r="O28" s="82"/>
      <c r="P28" s="98">
        <f t="shared" si="2"/>
        <v>0</v>
      </c>
    </row>
    <row r="29" spans="1:17" ht="14.65" customHeight="1" x14ac:dyDescent="0.2">
      <c r="A29" s="72">
        <v>0.91666666666666696</v>
      </c>
      <c r="B29" s="82">
        <v>1</v>
      </c>
      <c r="C29" s="87">
        <v>5514.03</v>
      </c>
      <c r="D29" s="98">
        <f t="shared" si="3"/>
        <v>450</v>
      </c>
      <c r="E29" s="84">
        <v>9320.41</v>
      </c>
      <c r="F29" s="98">
        <f t="shared" si="0"/>
        <v>215.99999999816646</v>
      </c>
      <c r="G29" s="85">
        <v>40</v>
      </c>
      <c r="H29" s="84">
        <v>1497.53</v>
      </c>
      <c r="I29" s="98">
        <f t="shared" si="4"/>
        <v>648.00000000022919</v>
      </c>
      <c r="J29" s="84">
        <v>843.58</v>
      </c>
      <c r="K29" s="98">
        <f t="shared" si="1"/>
        <v>432.00000000001637</v>
      </c>
      <c r="L29" s="82"/>
      <c r="M29" s="82"/>
      <c r="N29" s="98">
        <f t="shared" si="5"/>
        <v>0</v>
      </c>
      <c r="O29" s="82"/>
      <c r="P29" s="98">
        <f t="shared" si="2"/>
        <v>0</v>
      </c>
    </row>
    <row r="30" spans="1:17" ht="14.65" customHeight="1" x14ac:dyDescent="0.2">
      <c r="A30" s="72">
        <v>0.95833333333333304</v>
      </c>
      <c r="B30" s="82">
        <v>1</v>
      </c>
      <c r="C30" s="87">
        <v>5514.28</v>
      </c>
      <c r="D30" s="98">
        <f t="shared" si="3"/>
        <v>450</v>
      </c>
      <c r="E30" s="84">
        <v>9320.5300000000007</v>
      </c>
      <c r="F30" s="98">
        <f t="shared" si="0"/>
        <v>216.00000000144064</v>
      </c>
      <c r="G30" s="85">
        <v>30</v>
      </c>
      <c r="H30" s="84">
        <v>1497.71</v>
      </c>
      <c r="I30" s="98">
        <f t="shared" si="4"/>
        <v>648.00000000022919</v>
      </c>
      <c r="J30" s="84">
        <v>843.7</v>
      </c>
      <c r="K30" s="98">
        <f t="shared" si="1"/>
        <v>432.00000000001637</v>
      </c>
      <c r="L30" s="82"/>
      <c r="M30" s="82"/>
      <c r="N30" s="98">
        <f t="shared" si="5"/>
        <v>0</v>
      </c>
      <c r="O30" s="82"/>
      <c r="P30" s="98">
        <f t="shared" si="2"/>
        <v>0</v>
      </c>
    </row>
    <row r="31" spans="1:17" ht="14.65" customHeight="1" x14ac:dyDescent="0.2">
      <c r="A31" s="72">
        <v>0.999999999999999</v>
      </c>
      <c r="B31" s="82">
        <v>1</v>
      </c>
      <c r="C31" s="87">
        <v>5514.53</v>
      </c>
      <c r="D31" s="98">
        <f t="shared" si="3"/>
        <v>450</v>
      </c>
      <c r="E31" s="84">
        <v>9320.65</v>
      </c>
      <c r="F31" s="98">
        <f t="shared" si="0"/>
        <v>215.99999999816646</v>
      </c>
      <c r="G31" s="85">
        <v>25</v>
      </c>
      <c r="H31" s="84">
        <v>1497.89</v>
      </c>
      <c r="I31" s="98">
        <f t="shared" si="4"/>
        <v>648.00000000022919</v>
      </c>
      <c r="J31" s="84">
        <v>843.82</v>
      </c>
      <c r="K31" s="98">
        <f t="shared" si="1"/>
        <v>432.00000000001637</v>
      </c>
      <c r="L31" s="82"/>
      <c r="M31" s="82"/>
      <c r="N31" s="98">
        <f t="shared" si="5"/>
        <v>0</v>
      </c>
      <c r="O31" s="82"/>
      <c r="P31" s="98">
        <f t="shared" si="2"/>
        <v>0</v>
      </c>
    </row>
    <row r="32" spans="1:17" ht="14.65" customHeight="1" thickBot="1" x14ac:dyDescent="0.25">
      <c r="A32" s="25" t="s">
        <v>4</v>
      </c>
      <c r="B32" s="25"/>
      <c r="C32" s="21"/>
      <c r="D32" s="25">
        <f>SUM(D7:D31)</f>
        <v>9881.9999999996071</v>
      </c>
      <c r="E32" s="21"/>
      <c r="F32" s="25">
        <f>SUM(F7:F31)</f>
        <v>4895.9999999988213</v>
      </c>
      <c r="G32" s="25"/>
      <c r="H32" s="21"/>
      <c r="I32" s="25">
        <f>SUM(I7:I31)</f>
        <v>13500</v>
      </c>
      <c r="J32" s="21"/>
      <c r="K32" s="25">
        <f>SUM(K7:K31)</f>
        <v>9000</v>
      </c>
      <c r="L32" s="25"/>
      <c r="M32" s="21"/>
      <c r="N32" s="25">
        <f>SUM(N7:N31)</f>
        <v>0</v>
      </c>
      <c r="O32" s="25"/>
      <c r="P32" s="25">
        <f>SUM(P7:P31)</f>
        <v>0</v>
      </c>
      <c r="Q32" s="25"/>
    </row>
    <row r="35" spans="1:1" x14ac:dyDescent="0.2">
      <c r="A35" s="3"/>
    </row>
    <row r="36" spans="1:1" x14ac:dyDescent="0.2">
      <c r="A36" s="3"/>
    </row>
  </sheetData>
  <mergeCells count="14">
    <mergeCell ref="A1:P1"/>
    <mergeCell ref="O4:P4"/>
    <mergeCell ref="L4:L5"/>
    <mergeCell ref="L3:P3"/>
    <mergeCell ref="A3:A5"/>
    <mergeCell ref="M4:N4"/>
    <mergeCell ref="G3:K3"/>
    <mergeCell ref="G4:G5"/>
    <mergeCell ref="H4:I4"/>
    <mergeCell ref="J4:K4"/>
    <mergeCell ref="C4:D4"/>
    <mergeCell ref="E4:F4"/>
    <mergeCell ref="B3:F3"/>
    <mergeCell ref="B4:B5"/>
  </mergeCells>
  <phoneticPr fontId="0" type="noConversion"/>
  <conditionalFormatting sqref="D8">
    <cfRule type="cellIs" dxfId="31" priority="9" stopIfTrue="1" operator="lessThan">
      <formula>0</formula>
    </cfRule>
  </conditionalFormatting>
  <conditionalFormatting sqref="D9:D31">
    <cfRule type="cellIs" dxfId="30" priority="8" stopIfTrue="1" operator="lessThan">
      <formula>0</formula>
    </cfRule>
  </conditionalFormatting>
  <conditionalFormatting sqref="F8:F31">
    <cfRule type="cellIs" dxfId="29" priority="7" stopIfTrue="1" operator="lessThan">
      <formula>0</formula>
    </cfRule>
  </conditionalFormatting>
  <conditionalFormatting sqref="I8">
    <cfRule type="cellIs" dxfId="28" priority="6" stopIfTrue="1" operator="lessThan">
      <formula>0</formula>
    </cfRule>
  </conditionalFormatting>
  <conditionalFormatting sqref="I9:I31">
    <cfRule type="cellIs" dxfId="27" priority="5" stopIfTrue="1" operator="lessThan">
      <formula>0</formula>
    </cfRule>
  </conditionalFormatting>
  <conditionalFormatting sqref="K8:K31">
    <cfRule type="cellIs" dxfId="26" priority="4" stopIfTrue="1" operator="lessThan">
      <formula>0</formula>
    </cfRule>
  </conditionalFormatting>
  <conditionalFormatting sqref="N8">
    <cfRule type="cellIs" dxfId="25" priority="3" stopIfTrue="1" operator="lessThan">
      <formula>0</formula>
    </cfRule>
  </conditionalFormatting>
  <conditionalFormatting sqref="N9:N31">
    <cfRule type="cellIs" dxfId="24" priority="2" stopIfTrue="1" operator="lessThan">
      <formula>0</formula>
    </cfRule>
  </conditionalFormatting>
  <conditionalFormatting sqref="P8:P31">
    <cfRule type="cellIs" dxfId="23" priority="1" stopIfTrue="1" operator="lessThan">
      <formula>0</formula>
    </cfRule>
  </conditionalFormatting>
  <printOptions horizontalCentered="1"/>
  <pageMargins left="0.19685039370078741" right="0" top="0.78740157480314965" bottom="0.39370078740157483" header="0.51181102362204722" footer="0.51181102362204722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6"/>
  </sheetPr>
  <dimension ref="A1:S36"/>
  <sheetViews>
    <sheetView workbookViewId="0">
      <selection activeCell="P19" sqref="P19"/>
    </sheetView>
  </sheetViews>
  <sheetFormatPr defaultRowHeight="12.75" x14ac:dyDescent="0.2"/>
  <cols>
    <col min="1" max="1" width="5.42578125" customWidth="1"/>
    <col min="2" max="2" width="5.7109375" customWidth="1"/>
    <col min="4" max="4" width="7" customWidth="1"/>
    <col min="5" max="5" width="8.5703125" customWidth="1"/>
    <col min="6" max="6" width="7.28515625" customWidth="1"/>
    <col min="8" max="8" width="7.28515625" customWidth="1"/>
    <col min="10" max="10" width="7" customWidth="1"/>
    <col min="11" max="11" width="5.7109375" customWidth="1"/>
    <col min="13" max="13" width="6.85546875" customWidth="1"/>
    <col min="14" max="14" width="8.5703125" customWidth="1"/>
    <col min="15" max="15" width="7.5703125" customWidth="1"/>
    <col min="17" max="17" width="7.28515625" customWidth="1"/>
    <col min="19" max="19" width="7.85546875" customWidth="1"/>
  </cols>
  <sheetData>
    <row r="1" spans="1:19" ht="39.75" customHeight="1" x14ac:dyDescent="0.2">
      <c r="A1" s="116" t="s">
        <v>55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</row>
    <row r="2" spans="1:19" ht="15" customHeight="1" thickBo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ht="15" customHeight="1" thickBot="1" x14ac:dyDescent="0.25">
      <c r="A3" s="117" t="s">
        <v>0</v>
      </c>
      <c r="B3" s="122" t="s">
        <v>17</v>
      </c>
      <c r="C3" s="123"/>
      <c r="D3" s="123"/>
      <c r="E3" s="123"/>
      <c r="F3" s="124"/>
      <c r="G3" s="123" t="s">
        <v>18</v>
      </c>
      <c r="H3" s="123"/>
      <c r="I3" s="123"/>
      <c r="J3" s="124"/>
      <c r="K3" s="122" t="s">
        <v>19</v>
      </c>
      <c r="L3" s="123"/>
      <c r="M3" s="123"/>
      <c r="N3" s="123"/>
      <c r="O3" s="124"/>
      <c r="P3" s="123" t="s">
        <v>20</v>
      </c>
      <c r="Q3" s="123"/>
      <c r="R3" s="123"/>
      <c r="S3" s="124"/>
    </row>
    <row r="4" spans="1:19" ht="13.5" customHeight="1" thickBot="1" x14ac:dyDescent="0.25">
      <c r="A4" s="118"/>
      <c r="B4" s="125" t="s">
        <v>8</v>
      </c>
      <c r="C4" s="120" t="s">
        <v>10</v>
      </c>
      <c r="D4" s="121"/>
      <c r="E4" s="120" t="s">
        <v>11</v>
      </c>
      <c r="F4" s="121"/>
      <c r="G4" s="120" t="s">
        <v>10</v>
      </c>
      <c r="H4" s="121"/>
      <c r="I4" s="120" t="s">
        <v>11</v>
      </c>
      <c r="J4" s="121"/>
      <c r="K4" s="125" t="s">
        <v>8</v>
      </c>
      <c r="L4" s="120" t="s">
        <v>10</v>
      </c>
      <c r="M4" s="121"/>
      <c r="N4" s="120" t="s">
        <v>11</v>
      </c>
      <c r="O4" s="121"/>
      <c r="P4" s="120" t="s">
        <v>10</v>
      </c>
      <c r="Q4" s="121"/>
      <c r="R4" s="120" t="s">
        <v>11</v>
      </c>
      <c r="S4" s="121"/>
    </row>
    <row r="5" spans="1:19" ht="13.5" thickBot="1" x14ac:dyDescent="0.25">
      <c r="A5" s="119"/>
      <c r="B5" s="126"/>
      <c r="C5" s="10" t="s">
        <v>5</v>
      </c>
      <c r="D5" s="8">
        <v>1800</v>
      </c>
      <c r="E5" s="10" t="s">
        <v>5</v>
      </c>
      <c r="F5" s="8">
        <v>1800</v>
      </c>
      <c r="G5" s="10" t="s">
        <v>5</v>
      </c>
      <c r="H5" s="8">
        <v>1800</v>
      </c>
      <c r="I5" s="10" t="s">
        <v>5</v>
      </c>
      <c r="J5" s="8">
        <v>1800</v>
      </c>
      <c r="K5" s="126"/>
      <c r="L5" s="10" t="s">
        <v>5</v>
      </c>
      <c r="M5" s="8">
        <v>1200</v>
      </c>
      <c r="N5" s="10" t="s">
        <v>5</v>
      </c>
      <c r="O5" s="8">
        <v>1200</v>
      </c>
      <c r="P5" s="10" t="s">
        <v>5</v>
      </c>
      <c r="Q5" s="8">
        <v>1200</v>
      </c>
      <c r="R5" s="10" t="s">
        <v>5</v>
      </c>
      <c r="S5" s="8">
        <v>1200</v>
      </c>
    </row>
    <row r="6" spans="1:19" ht="33.75" customHeight="1" thickBot="1" x14ac:dyDescent="0.25">
      <c r="A6" s="9" t="s">
        <v>12</v>
      </c>
      <c r="B6" s="7" t="s">
        <v>1</v>
      </c>
      <c r="C6" s="14" t="s">
        <v>7</v>
      </c>
      <c r="D6" s="15" t="s">
        <v>6</v>
      </c>
      <c r="E6" s="14" t="s">
        <v>7</v>
      </c>
      <c r="F6" s="15" t="s">
        <v>6</v>
      </c>
      <c r="G6" s="14" t="s">
        <v>7</v>
      </c>
      <c r="H6" s="15" t="s">
        <v>6</v>
      </c>
      <c r="I6" s="14" t="s">
        <v>7</v>
      </c>
      <c r="J6" s="15" t="s">
        <v>6</v>
      </c>
      <c r="K6" s="7" t="s">
        <v>1</v>
      </c>
      <c r="L6" s="14" t="s">
        <v>7</v>
      </c>
      <c r="M6" s="15" t="s">
        <v>6</v>
      </c>
      <c r="N6" s="14" t="s">
        <v>7</v>
      </c>
      <c r="O6" s="15" t="s">
        <v>6</v>
      </c>
      <c r="P6" s="14" t="s">
        <v>7</v>
      </c>
      <c r="Q6" s="15" t="s">
        <v>6</v>
      </c>
      <c r="R6" s="14" t="s">
        <v>7</v>
      </c>
      <c r="S6" s="15" t="s">
        <v>6</v>
      </c>
    </row>
    <row r="7" spans="1:19" ht="15.75" customHeight="1" x14ac:dyDescent="0.2">
      <c r="A7" s="16">
        <v>0</v>
      </c>
      <c r="B7" s="94">
        <v>1</v>
      </c>
      <c r="C7" s="61">
        <v>14.97</v>
      </c>
      <c r="D7" s="66"/>
      <c r="E7" s="50">
        <v>9.51</v>
      </c>
      <c r="F7" s="51"/>
      <c r="G7" s="67">
        <v>1491.72</v>
      </c>
      <c r="H7" s="62"/>
      <c r="I7" s="64">
        <v>542.02</v>
      </c>
      <c r="J7" s="62"/>
      <c r="K7" s="105">
        <v>0</v>
      </c>
      <c r="L7" s="61">
        <v>5995.91</v>
      </c>
      <c r="M7" s="51"/>
      <c r="N7" s="61">
        <v>6110.7</v>
      </c>
      <c r="O7" s="62"/>
      <c r="P7" s="67">
        <v>3517.08</v>
      </c>
      <c r="Q7" s="62"/>
      <c r="R7" s="64">
        <v>1859.67</v>
      </c>
      <c r="S7" s="62"/>
    </row>
    <row r="8" spans="1:19" ht="15.75" customHeight="1" x14ac:dyDescent="0.2">
      <c r="A8" s="11">
        <v>4.1666666666666664E-2</v>
      </c>
      <c r="B8" s="95">
        <v>1</v>
      </c>
      <c r="C8" s="64">
        <v>14.97</v>
      </c>
      <c r="D8" s="98">
        <f t="shared" ref="D8:D31" si="0">SUM(C8-C7)*1800</f>
        <v>0</v>
      </c>
      <c r="E8" s="69">
        <v>9.51</v>
      </c>
      <c r="F8" s="101">
        <f t="shared" ref="F8:F31" si="1">SUM(E8-E7)*1800</f>
        <v>0</v>
      </c>
      <c r="G8" s="67">
        <v>1491.72</v>
      </c>
      <c r="H8" s="98">
        <f t="shared" ref="H8:H31" si="2">SUM(G8-G7)*1800</f>
        <v>0</v>
      </c>
      <c r="I8" s="64">
        <v>542.02</v>
      </c>
      <c r="J8" s="98">
        <f t="shared" ref="J8:J31" si="3">SUM(I8-I7)*1800</f>
        <v>0</v>
      </c>
      <c r="K8" s="104">
        <v>1</v>
      </c>
      <c r="L8" s="63">
        <v>5995.91</v>
      </c>
      <c r="M8" s="98">
        <f>SUM(L8-L7)*1200</f>
        <v>0</v>
      </c>
      <c r="N8" s="65">
        <v>6110.7</v>
      </c>
      <c r="O8" s="98">
        <f t="shared" ref="O8:O31" si="4">SUM(N8-N7)*1200</f>
        <v>0</v>
      </c>
      <c r="P8" s="67">
        <v>3517.08</v>
      </c>
      <c r="Q8" s="98">
        <f t="shared" ref="Q8:Q31" si="5">SUM(P8-P7)*1200</f>
        <v>0</v>
      </c>
      <c r="R8" s="64">
        <v>1859.67</v>
      </c>
      <c r="S8" s="98">
        <f t="shared" ref="S8:S31" si="6">SUM(R8-R7)*1200</f>
        <v>0</v>
      </c>
    </row>
    <row r="9" spans="1:19" ht="15.75" customHeight="1" x14ac:dyDescent="0.2">
      <c r="A9" s="11">
        <v>8.3333333333333301E-2</v>
      </c>
      <c r="B9" s="95">
        <v>1</v>
      </c>
      <c r="C9" s="64">
        <v>14.97</v>
      </c>
      <c r="D9" s="98">
        <f t="shared" si="0"/>
        <v>0</v>
      </c>
      <c r="E9" s="69">
        <v>9.51</v>
      </c>
      <c r="F9" s="101">
        <f t="shared" si="1"/>
        <v>0</v>
      </c>
      <c r="G9" s="67">
        <v>1491.72</v>
      </c>
      <c r="H9" s="98">
        <f t="shared" si="2"/>
        <v>0</v>
      </c>
      <c r="I9" s="64">
        <v>542.02</v>
      </c>
      <c r="J9" s="98">
        <f t="shared" si="3"/>
        <v>0</v>
      </c>
      <c r="K9" s="104">
        <v>1</v>
      </c>
      <c r="L9" s="65">
        <v>5995.91</v>
      </c>
      <c r="M9" s="98">
        <f t="shared" ref="M9:M31" si="7">SUM(L9-L8)*1200</f>
        <v>0</v>
      </c>
      <c r="N9" s="65">
        <v>6110.7</v>
      </c>
      <c r="O9" s="98">
        <f t="shared" si="4"/>
        <v>0</v>
      </c>
      <c r="P9" s="67">
        <v>3517.08</v>
      </c>
      <c r="Q9" s="98">
        <f t="shared" si="5"/>
        <v>0</v>
      </c>
      <c r="R9" s="64">
        <v>1859.67</v>
      </c>
      <c r="S9" s="98">
        <f t="shared" si="6"/>
        <v>0</v>
      </c>
    </row>
    <row r="10" spans="1:19" ht="15.75" customHeight="1" x14ac:dyDescent="0.2">
      <c r="A10" s="11">
        <v>0.125</v>
      </c>
      <c r="B10" s="95">
        <v>1</v>
      </c>
      <c r="C10" s="64">
        <v>14.97</v>
      </c>
      <c r="D10" s="98">
        <f t="shared" si="0"/>
        <v>0</v>
      </c>
      <c r="E10" s="69">
        <v>9.51</v>
      </c>
      <c r="F10" s="101">
        <f t="shared" si="1"/>
        <v>0</v>
      </c>
      <c r="G10" s="67">
        <v>1491.72</v>
      </c>
      <c r="H10" s="98">
        <f t="shared" si="2"/>
        <v>0</v>
      </c>
      <c r="I10" s="64">
        <v>542.02</v>
      </c>
      <c r="J10" s="98">
        <f t="shared" si="3"/>
        <v>0</v>
      </c>
      <c r="K10" s="104">
        <v>1</v>
      </c>
      <c r="L10" s="63">
        <v>5995.91</v>
      </c>
      <c r="M10" s="98">
        <f t="shared" si="7"/>
        <v>0</v>
      </c>
      <c r="N10" s="65">
        <v>6110.7</v>
      </c>
      <c r="O10" s="98">
        <f t="shared" si="4"/>
        <v>0</v>
      </c>
      <c r="P10" s="67">
        <v>3517.08</v>
      </c>
      <c r="Q10" s="98">
        <f t="shared" si="5"/>
        <v>0</v>
      </c>
      <c r="R10" s="64">
        <v>1859.67</v>
      </c>
      <c r="S10" s="98">
        <f t="shared" si="6"/>
        <v>0</v>
      </c>
    </row>
    <row r="11" spans="1:19" ht="15.75" customHeight="1" x14ac:dyDescent="0.2">
      <c r="A11" s="11">
        <v>0.16666666666666699</v>
      </c>
      <c r="B11" s="95">
        <v>1</v>
      </c>
      <c r="C11" s="64">
        <v>14.97</v>
      </c>
      <c r="D11" s="98">
        <f t="shared" si="0"/>
        <v>0</v>
      </c>
      <c r="E11" s="69">
        <v>9.51</v>
      </c>
      <c r="F11" s="101">
        <f t="shared" si="1"/>
        <v>0</v>
      </c>
      <c r="G11" s="67">
        <v>1491.73</v>
      </c>
      <c r="H11" s="98">
        <f t="shared" si="2"/>
        <v>17.999999999983629</v>
      </c>
      <c r="I11" s="64">
        <v>542.02</v>
      </c>
      <c r="J11" s="98">
        <f t="shared" si="3"/>
        <v>0</v>
      </c>
      <c r="K11" s="104">
        <v>1</v>
      </c>
      <c r="L11" s="65">
        <v>5995.91</v>
      </c>
      <c r="M11" s="98">
        <f t="shared" si="7"/>
        <v>0</v>
      </c>
      <c r="N11" s="65">
        <v>6110.7</v>
      </c>
      <c r="O11" s="98">
        <f t="shared" si="4"/>
        <v>0</v>
      </c>
      <c r="P11" s="67">
        <v>3517.08</v>
      </c>
      <c r="Q11" s="98">
        <f t="shared" si="5"/>
        <v>0</v>
      </c>
      <c r="R11" s="64">
        <v>1859.67</v>
      </c>
      <c r="S11" s="98">
        <f t="shared" si="6"/>
        <v>0</v>
      </c>
    </row>
    <row r="12" spans="1:19" ht="15.75" customHeight="1" x14ac:dyDescent="0.2">
      <c r="A12" s="11">
        <v>0.20833333333333301</v>
      </c>
      <c r="B12" s="95">
        <v>1</v>
      </c>
      <c r="C12" s="64">
        <v>14.97</v>
      </c>
      <c r="D12" s="98">
        <f t="shared" si="0"/>
        <v>0</v>
      </c>
      <c r="E12" s="69">
        <v>9.51</v>
      </c>
      <c r="F12" s="101">
        <f t="shared" si="1"/>
        <v>0</v>
      </c>
      <c r="G12" s="67">
        <v>1491.73</v>
      </c>
      <c r="H12" s="98">
        <f t="shared" si="2"/>
        <v>0</v>
      </c>
      <c r="I12" s="64">
        <v>542.02</v>
      </c>
      <c r="J12" s="98">
        <f t="shared" si="3"/>
        <v>0</v>
      </c>
      <c r="K12" s="104">
        <v>1</v>
      </c>
      <c r="L12" s="63">
        <v>5995.91</v>
      </c>
      <c r="M12" s="98">
        <f t="shared" si="7"/>
        <v>0</v>
      </c>
      <c r="N12" s="65">
        <v>6110.7</v>
      </c>
      <c r="O12" s="98">
        <f t="shared" si="4"/>
        <v>0</v>
      </c>
      <c r="P12" s="67">
        <v>3517.08</v>
      </c>
      <c r="Q12" s="98">
        <f t="shared" si="5"/>
        <v>0</v>
      </c>
      <c r="R12" s="64">
        <v>1859.67</v>
      </c>
      <c r="S12" s="98">
        <f t="shared" si="6"/>
        <v>0</v>
      </c>
    </row>
    <row r="13" spans="1:19" ht="15.75" customHeight="1" x14ac:dyDescent="0.2">
      <c r="A13" s="11">
        <v>0.25</v>
      </c>
      <c r="B13" s="95">
        <v>1</v>
      </c>
      <c r="C13" s="64">
        <v>14.97</v>
      </c>
      <c r="D13" s="98">
        <f t="shared" si="0"/>
        <v>0</v>
      </c>
      <c r="E13" s="69">
        <v>9.51</v>
      </c>
      <c r="F13" s="101">
        <f t="shared" si="1"/>
        <v>0</v>
      </c>
      <c r="G13" s="67">
        <v>1491.73</v>
      </c>
      <c r="H13" s="98">
        <f t="shared" si="2"/>
        <v>0</v>
      </c>
      <c r="I13" s="64">
        <v>542.03</v>
      </c>
      <c r="J13" s="98">
        <f t="shared" si="3"/>
        <v>17.999999999983629</v>
      </c>
      <c r="K13" s="104">
        <v>1</v>
      </c>
      <c r="L13" s="65">
        <v>5995.91</v>
      </c>
      <c r="M13" s="98">
        <f t="shared" si="7"/>
        <v>0</v>
      </c>
      <c r="N13" s="112">
        <v>6110.7</v>
      </c>
      <c r="O13" s="98">
        <f t="shared" si="4"/>
        <v>0</v>
      </c>
      <c r="P13" s="67">
        <v>3517.08</v>
      </c>
      <c r="Q13" s="98">
        <f t="shared" si="5"/>
        <v>0</v>
      </c>
      <c r="R13" s="64">
        <v>1859.67</v>
      </c>
      <c r="S13" s="98">
        <f t="shared" si="6"/>
        <v>0</v>
      </c>
    </row>
    <row r="14" spans="1:19" ht="15.75" customHeight="1" x14ac:dyDescent="0.2">
      <c r="A14" s="11">
        <v>0.29166666666666702</v>
      </c>
      <c r="B14" s="95">
        <v>1</v>
      </c>
      <c r="C14" s="64">
        <v>14.97</v>
      </c>
      <c r="D14" s="98">
        <f t="shared" si="0"/>
        <v>0</v>
      </c>
      <c r="E14" s="69">
        <v>9.51</v>
      </c>
      <c r="F14" s="101">
        <f t="shared" si="1"/>
        <v>0</v>
      </c>
      <c r="G14" s="67">
        <v>1491.73</v>
      </c>
      <c r="H14" s="98">
        <f t="shared" si="2"/>
        <v>0</v>
      </c>
      <c r="I14" s="64">
        <v>542.03</v>
      </c>
      <c r="J14" s="98">
        <f t="shared" si="3"/>
        <v>0</v>
      </c>
      <c r="K14" s="104">
        <v>1</v>
      </c>
      <c r="L14" s="63">
        <v>5995.91</v>
      </c>
      <c r="M14" s="98">
        <f t="shared" si="7"/>
        <v>0</v>
      </c>
      <c r="N14" s="65">
        <v>6110.7</v>
      </c>
      <c r="O14" s="98">
        <f t="shared" si="4"/>
        <v>0</v>
      </c>
      <c r="P14" s="67">
        <v>3517.08</v>
      </c>
      <c r="Q14" s="98">
        <f t="shared" si="5"/>
        <v>0</v>
      </c>
      <c r="R14" s="64">
        <v>1859.67</v>
      </c>
      <c r="S14" s="98">
        <f t="shared" si="6"/>
        <v>0</v>
      </c>
    </row>
    <row r="15" spans="1:19" ht="15.75" customHeight="1" x14ac:dyDescent="0.2">
      <c r="A15" s="11">
        <v>0.33333333333333298</v>
      </c>
      <c r="B15" s="95">
        <v>1</v>
      </c>
      <c r="C15" s="64">
        <v>14.97</v>
      </c>
      <c r="D15" s="98">
        <f t="shared" si="0"/>
        <v>0</v>
      </c>
      <c r="E15" s="69">
        <v>9.51</v>
      </c>
      <c r="F15" s="101">
        <f t="shared" si="1"/>
        <v>0</v>
      </c>
      <c r="G15" s="67">
        <v>1491.74</v>
      </c>
      <c r="H15" s="98">
        <f t="shared" si="2"/>
        <v>17.999999999983629</v>
      </c>
      <c r="I15" s="64">
        <v>542.03</v>
      </c>
      <c r="J15" s="98">
        <f t="shared" si="3"/>
        <v>0</v>
      </c>
      <c r="K15" s="104">
        <v>1</v>
      </c>
      <c r="L15" s="65">
        <v>5995.91</v>
      </c>
      <c r="M15" s="98">
        <f t="shared" si="7"/>
        <v>0</v>
      </c>
      <c r="N15" s="65">
        <v>6110.7</v>
      </c>
      <c r="O15" s="98">
        <f t="shared" si="4"/>
        <v>0</v>
      </c>
      <c r="P15" s="67">
        <v>3517.08</v>
      </c>
      <c r="Q15" s="98">
        <f t="shared" si="5"/>
        <v>0</v>
      </c>
      <c r="R15" s="64">
        <v>1859.67</v>
      </c>
      <c r="S15" s="98">
        <f t="shared" si="6"/>
        <v>0</v>
      </c>
    </row>
    <row r="16" spans="1:19" ht="15.75" customHeight="1" x14ac:dyDescent="0.2">
      <c r="A16" s="11">
        <v>0.375</v>
      </c>
      <c r="B16" s="95">
        <v>1</v>
      </c>
      <c r="C16" s="64">
        <v>14.97</v>
      </c>
      <c r="D16" s="98">
        <f t="shared" si="0"/>
        <v>0</v>
      </c>
      <c r="E16" s="69">
        <v>9.51</v>
      </c>
      <c r="F16" s="101">
        <f t="shared" si="1"/>
        <v>0</v>
      </c>
      <c r="G16" s="67">
        <v>1491.74</v>
      </c>
      <c r="H16" s="98">
        <f t="shared" si="2"/>
        <v>0</v>
      </c>
      <c r="I16" s="64">
        <v>542.03</v>
      </c>
      <c r="J16" s="98">
        <f t="shared" si="3"/>
        <v>0</v>
      </c>
      <c r="K16" s="104">
        <v>1</v>
      </c>
      <c r="L16" s="65">
        <v>5995.91</v>
      </c>
      <c r="M16" s="98">
        <f t="shared" si="7"/>
        <v>0</v>
      </c>
      <c r="N16" s="65">
        <v>6110.7</v>
      </c>
      <c r="O16" s="98">
        <f t="shared" si="4"/>
        <v>0</v>
      </c>
      <c r="P16" s="67">
        <v>3517.08</v>
      </c>
      <c r="Q16" s="98">
        <f t="shared" si="5"/>
        <v>0</v>
      </c>
      <c r="R16" s="64">
        <v>1859.67</v>
      </c>
      <c r="S16" s="98">
        <f t="shared" si="6"/>
        <v>0</v>
      </c>
    </row>
    <row r="17" spans="1:19" ht="15.75" customHeight="1" x14ac:dyDescent="0.2">
      <c r="A17" s="11">
        <v>0.41666666666666702</v>
      </c>
      <c r="B17" s="95">
        <v>1</v>
      </c>
      <c r="C17" s="64">
        <v>14.97</v>
      </c>
      <c r="D17" s="98">
        <f t="shared" si="0"/>
        <v>0</v>
      </c>
      <c r="E17" s="69">
        <v>9.51</v>
      </c>
      <c r="F17" s="101">
        <f t="shared" si="1"/>
        <v>0</v>
      </c>
      <c r="G17" s="67">
        <v>1491.74</v>
      </c>
      <c r="H17" s="98">
        <f t="shared" si="2"/>
        <v>0</v>
      </c>
      <c r="I17" s="64">
        <v>542.03</v>
      </c>
      <c r="J17" s="98">
        <f t="shared" si="3"/>
        <v>0</v>
      </c>
      <c r="K17" s="104">
        <v>60</v>
      </c>
      <c r="L17" s="65">
        <v>5995.91</v>
      </c>
      <c r="M17" s="98">
        <f t="shared" si="7"/>
        <v>0</v>
      </c>
      <c r="N17" s="65">
        <v>6110.7</v>
      </c>
      <c r="O17" s="98">
        <f t="shared" si="4"/>
        <v>0</v>
      </c>
      <c r="P17" s="67">
        <v>3517.08</v>
      </c>
      <c r="Q17" s="98">
        <f t="shared" si="5"/>
        <v>0</v>
      </c>
      <c r="R17" s="64">
        <v>1859.67</v>
      </c>
      <c r="S17" s="98">
        <f t="shared" si="6"/>
        <v>0</v>
      </c>
    </row>
    <row r="18" spans="1:19" ht="15.75" customHeight="1" x14ac:dyDescent="0.2">
      <c r="A18" s="11">
        <v>0.45833333333333298</v>
      </c>
      <c r="B18" s="95">
        <v>1</v>
      </c>
      <c r="C18" s="64">
        <v>14.97</v>
      </c>
      <c r="D18" s="98">
        <f t="shared" si="0"/>
        <v>0</v>
      </c>
      <c r="E18" s="69">
        <v>9.51</v>
      </c>
      <c r="F18" s="101">
        <f t="shared" si="1"/>
        <v>0</v>
      </c>
      <c r="G18" s="67">
        <v>1491.74</v>
      </c>
      <c r="H18" s="98">
        <f t="shared" si="2"/>
        <v>0</v>
      </c>
      <c r="I18" s="64">
        <v>542.03</v>
      </c>
      <c r="J18" s="98">
        <f t="shared" si="3"/>
        <v>0</v>
      </c>
      <c r="K18" s="104">
        <v>60</v>
      </c>
      <c r="L18" s="65">
        <v>5996.61</v>
      </c>
      <c r="M18" s="98">
        <f t="shared" si="7"/>
        <v>839.99999999978172</v>
      </c>
      <c r="N18" s="65">
        <v>6110.7</v>
      </c>
      <c r="O18" s="98">
        <f t="shared" si="4"/>
        <v>0</v>
      </c>
      <c r="P18" s="67">
        <v>3517.08</v>
      </c>
      <c r="Q18" s="98">
        <f t="shared" si="5"/>
        <v>0</v>
      </c>
      <c r="R18" s="64">
        <v>1859.67</v>
      </c>
      <c r="S18" s="98">
        <f t="shared" si="6"/>
        <v>0</v>
      </c>
    </row>
    <row r="19" spans="1:19" ht="15.75" customHeight="1" x14ac:dyDescent="0.2">
      <c r="A19" s="11">
        <v>0.5</v>
      </c>
      <c r="B19" s="95">
        <v>1</v>
      </c>
      <c r="C19" s="64">
        <v>14.97</v>
      </c>
      <c r="D19" s="98">
        <f t="shared" si="0"/>
        <v>0</v>
      </c>
      <c r="E19" s="69">
        <v>9.51</v>
      </c>
      <c r="F19" s="101">
        <f t="shared" si="1"/>
        <v>0</v>
      </c>
      <c r="G19" s="67">
        <v>1491.74</v>
      </c>
      <c r="H19" s="98">
        <f t="shared" si="2"/>
        <v>0</v>
      </c>
      <c r="I19" s="64">
        <v>542.03</v>
      </c>
      <c r="J19" s="98">
        <f t="shared" si="3"/>
        <v>0</v>
      </c>
      <c r="K19" s="104">
        <v>60</v>
      </c>
      <c r="L19" s="65">
        <v>5997.31</v>
      </c>
      <c r="M19" s="98">
        <f t="shared" si="7"/>
        <v>840.00000000087311</v>
      </c>
      <c r="N19" s="65">
        <v>6110.7</v>
      </c>
      <c r="O19" s="98">
        <f t="shared" si="4"/>
        <v>0</v>
      </c>
      <c r="P19" s="114">
        <v>3517.08</v>
      </c>
      <c r="Q19" s="98">
        <f t="shared" si="5"/>
        <v>0</v>
      </c>
      <c r="R19" s="64">
        <v>1859.67</v>
      </c>
      <c r="S19" s="98">
        <f t="shared" si="6"/>
        <v>0</v>
      </c>
    </row>
    <row r="20" spans="1:19" ht="15.75" customHeight="1" x14ac:dyDescent="0.2">
      <c r="A20" s="11">
        <v>0.54166666666666696</v>
      </c>
      <c r="B20" s="95">
        <v>1</v>
      </c>
      <c r="C20" s="64">
        <v>14.97</v>
      </c>
      <c r="D20" s="98">
        <f t="shared" si="0"/>
        <v>0</v>
      </c>
      <c r="E20" s="69">
        <v>9.51</v>
      </c>
      <c r="F20" s="101">
        <f t="shared" si="1"/>
        <v>0</v>
      </c>
      <c r="G20" s="67">
        <v>1491.75</v>
      </c>
      <c r="H20" s="98">
        <f t="shared" si="2"/>
        <v>17.999999999983629</v>
      </c>
      <c r="I20" s="64">
        <v>542.03</v>
      </c>
      <c r="J20" s="98">
        <f t="shared" si="3"/>
        <v>0</v>
      </c>
      <c r="K20" s="104">
        <v>60</v>
      </c>
      <c r="L20" s="65">
        <v>5998.01</v>
      </c>
      <c r="M20" s="98">
        <f t="shared" si="7"/>
        <v>839.99999999978172</v>
      </c>
      <c r="N20" s="65">
        <v>6110.71</v>
      </c>
      <c r="O20" s="98">
        <f t="shared" si="4"/>
        <v>12.000000000261934</v>
      </c>
      <c r="P20" s="67">
        <v>3517.08</v>
      </c>
      <c r="Q20" s="98">
        <f t="shared" si="5"/>
        <v>0</v>
      </c>
      <c r="R20" s="64">
        <v>1859.67</v>
      </c>
      <c r="S20" s="98">
        <f t="shared" si="6"/>
        <v>0</v>
      </c>
    </row>
    <row r="21" spans="1:19" ht="15.75" customHeight="1" x14ac:dyDescent="0.2">
      <c r="A21" s="11">
        <v>0.58333333333333304</v>
      </c>
      <c r="B21" s="95">
        <v>1</v>
      </c>
      <c r="C21" s="64">
        <v>14.97</v>
      </c>
      <c r="D21" s="98">
        <f t="shared" si="0"/>
        <v>0</v>
      </c>
      <c r="E21" s="69">
        <v>9.51</v>
      </c>
      <c r="F21" s="101">
        <f t="shared" si="1"/>
        <v>0</v>
      </c>
      <c r="G21" s="67">
        <v>1491.75</v>
      </c>
      <c r="H21" s="98">
        <f t="shared" si="2"/>
        <v>0</v>
      </c>
      <c r="I21" s="64">
        <v>542.04</v>
      </c>
      <c r="J21" s="98">
        <f t="shared" si="3"/>
        <v>17.999999999983629</v>
      </c>
      <c r="K21" s="104">
        <v>60</v>
      </c>
      <c r="L21" s="65">
        <v>5998.71</v>
      </c>
      <c r="M21" s="98">
        <f t="shared" si="7"/>
        <v>839.99999999978172</v>
      </c>
      <c r="N21" s="65">
        <v>6110.72</v>
      </c>
      <c r="O21" s="98">
        <f t="shared" si="4"/>
        <v>12.000000000261934</v>
      </c>
      <c r="P21" s="67">
        <v>3517.08</v>
      </c>
      <c r="Q21" s="98">
        <f t="shared" si="5"/>
        <v>0</v>
      </c>
      <c r="R21" s="64">
        <v>1859.67</v>
      </c>
      <c r="S21" s="98">
        <f t="shared" si="6"/>
        <v>0</v>
      </c>
    </row>
    <row r="22" spans="1:19" ht="15.75" customHeight="1" x14ac:dyDescent="0.2">
      <c r="A22" s="11">
        <v>0.625</v>
      </c>
      <c r="B22" s="95">
        <v>1</v>
      </c>
      <c r="C22" s="64">
        <v>14.97</v>
      </c>
      <c r="D22" s="98">
        <f t="shared" si="0"/>
        <v>0</v>
      </c>
      <c r="E22" s="69">
        <v>9.51</v>
      </c>
      <c r="F22" s="101">
        <f t="shared" si="1"/>
        <v>0</v>
      </c>
      <c r="G22" s="67">
        <v>1491.75</v>
      </c>
      <c r="H22" s="98">
        <f t="shared" si="2"/>
        <v>0</v>
      </c>
      <c r="I22" s="64">
        <v>542.04</v>
      </c>
      <c r="J22" s="98">
        <f t="shared" si="3"/>
        <v>0</v>
      </c>
      <c r="K22" s="104">
        <v>60</v>
      </c>
      <c r="L22" s="65">
        <v>5999.41</v>
      </c>
      <c r="M22" s="98">
        <f t="shared" si="7"/>
        <v>839.99999999978172</v>
      </c>
      <c r="N22" s="65">
        <v>6110.75</v>
      </c>
      <c r="O22" s="98">
        <f t="shared" si="4"/>
        <v>35.99999999969441</v>
      </c>
      <c r="P22" s="67">
        <v>3517.08</v>
      </c>
      <c r="Q22" s="98">
        <f t="shared" si="5"/>
        <v>0</v>
      </c>
      <c r="R22" s="64">
        <v>1859.67</v>
      </c>
      <c r="S22" s="98">
        <f t="shared" si="6"/>
        <v>0</v>
      </c>
    </row>
    <row r="23" spans="1:19" ht="15.75" customHeight="1" x14ac:dyDescent="0.2">
      <c r="A23" s="11">
        <v>0.66666666666666696</v>
      </c>
      <c r="B23" s="95">
        <v>1</v>
      </c>
      <c r="C23" s="64">
        <v>14.97</v>
      </c>
      <c r="D23" s="98">
        <f t="shared" si="0"/>
        <v>0</v>
      </c>
      <c r="E23" s="69">
        <v>9.51</v>
      </c>
      <c r="F23" s="101">
        <f t="shared" si="1"/>
        <v>0</v>
      </c>
      <c r="G23" s="67">
        <v>1491.75</v>
      </c>
      <c r="H23" s="98">
        <f t="shared" si="2"/>
        <v>0</v>
      </c>
      <c r="I23" s="64">
        <v>542.04</v>
      </c>
      <c r="J23" s="98">
        <f t="shared" si="3"/>
        <v>0</v>
      </c>
      <c r="K23" s="104">
        <v>1</v>
      </c>
      <c r="L23" s="65">
        <v>6000.11</v>
      </c>
      <c r="M23" s="98">
        <f t="shared" si="7"/>
        <v>839.99999999978172</v>
      </c>
      <c r="N23" s="65">
        <v>6110.77</v>
      </c>
      <c r="O23" s="98">
        <f t="shared" si="4"/>
        <v>24.000000000523869</v>
      </c>
      <c r="P23" s="67">
        <v>3517.08</v>
      </c>
      <c r="Q23" s="98">
        <f t="shared" si="5"/>
        <v>0</v>
      </c>
      <c r="R23" s="64">
        <v>1859.67</v>
      </c>
      <c r="S23" s="98">
        <f t="shared" si="6"/>
        <v>0</v>
      </c>
    </row>
    <row r="24" spans="1:19" ht="15.75" customHeight="1" x14ac:dyDescent="0.2">
      <c r="A24" s="11">
        <v>0.70833333333333304</v>
      </c>
      <c r="B24" s="95">
        <v>1</v>
      </c>
      <c r="C24" s="64">
        <v>14.97</v>
      </c>
      <c r="D24" s="98">
        <f t="shared" si="0"/>
        <v>0</v>
      </c>
      <c r="E24" s="69">
        <v>9.51</v>
      </c>
      <c r="F24" s="101">
        <f t="shared" si="1"/>
        <v>0</v>
      </c>
      <c r="G24" s="67">
        <v>1491.75</v>
      </c>
      <c r="H24" s="98">
        <f t="shared" si="2"/>
        <v>0</v>
      </c>
      <c r="I24" s="64">
        <v>542.04</v>
      </c>
      <c r="J24" s="98">
        <f t="shared" si="3"/>
        <v>0</v>
      </c>
      <c r="K24" s="104">
        <v>1</v>
      </c>
      <c r="L24" s="65">
        <v>6000.58</v>
      </c>
      <c r="M24" s="98">
        <f t="shared" si="7"/>
        <v>564.00000000030559</v>
      </c>
      <c r="N24" s="65">
        <v>6110.79</v>
      </c>
      <c r="O24" s="98">
        <f t="shared" si="4"/>
        <v>23.999999999432475</v>
      </c>
      <c r="P24" s="67">
        <v>3517.08</v>
      </c>
      <c r="Q24" s="98">
        <f t="shared" si="5"/>
        <v>0</v>
      </c>
      <c r="R24" s="64">
        <v>1859.67</v>
      </c>
      <c r="S24" s="98">
        <f t="shared" si="6"/>
        <v>0</v>
      </c>
    </row>
    <row r="25" spans="1:19" ht="15.75" customHeight="1" x14ac:dyDescent="0.2">
      <c r="A25" s="11">
        <v>0.75</v>
      </c>
      <c r="B25" s="95">
        <v>1</v>
      </c>
      <c r="C25" s="64">
        <v>14.97</v>
      </c>
      <c r="D25" s="98">
        <f t="shared" si="0"/>
        <v>0</v>
      </c>
      <c r="E25" s="69">
        <v>9.51</v>
      </c>
      <c r="F25" s="101">
        <f t="shared" si="1"/>
        <v>0</v>
      </c>
      <c r="G25" s="67">
        <v>1491.76</v>
      </c>
      <c r="H25" s="98">
        <f t="shared" si="2"/>
        <v>17.999999999983629</v>
      </c>
      <c r="I25" s="64">
        <v>542.04</v>
      </c>
      <c r="J25" s="98">
        <f t="shared" si="3"/>
        <v>0</v>
      </c>
      <c r="K25" s="104">
        <v>1</v>
      </c>
      <c r="L25" s="65">
        <v>6001.06</v>
      </c>
      <c r="M25" s="98">
        <f t="shared" si="7"/>
        <v>576.00000000056752</v>
      </c>
      <c r="N25" s="65">
        <v>6110.79</v>
      </c>
      <c r="O25" s="98">
        <f t="shared" si="4"/>
        <v>0</v>
      </c>
      <c r="P25" s="67">
        <v>3517.08</v>
      </c>
      <c r="Q25" s="98">
        <f t="shared" si="5"/>
        <v>0</v>
      </c>
      <c r="R25" s="64">
        <v>1859.67</v>
      </c>
      <c r="S25" s="98">
        <f t="shared" si="6"/>
        <v>0</v>
      </c>
    </row>
    <row r="26" spans="1:19" ht="15.75" customHeight="1" x14ac:dyDescent="0.2">
      <c r="A26" s="11">
        <v>0.79166666666666696</v>
      </c>
      <c r="B26" s="95">
        <v>1</v>
      </c>
      <c r="C26" s="64">
        <v>14.97</v>
      </c>
      <c r="D26" s="98">
        <f t="shared" si="0"/>
        <v>0</v>
      </c>
      <c r="E26" s="69">
        <v>9.51</v>
      </c>
      <c r="F26" s="101">
        <f t="shared" si="1"/>
        <v>0</v>
      </c>
      <c r="G26" s="67">
        <v>1491.76</v>
      </c>
      <c r="H26" s="98">
        <f t="shared" si="2"/>
        <v>0</v>
      </c>
      <c r="I26" s="64">
        <v>542.04</v>
      </c>
      <c r="J26" s="98">
        <f t="shared" si="3"/>
        <v>0</v>
      </c>
      <c r="K26" s="104">
        <v>1</v>
      </c>
      <c r="L26" s="65">
        <v>6001.54</v>
      </c>
      <c r="M26" s="98">
        <f t="shared" si="7"/>
        <v>575.99999999947613</v>
      </c>
      <c r="N26" s="65">
        <v>6110.8</v>
      </c>
      <c r="O26" s="98">
        <f t="shared" si="4"/>
        <v>12.000000000261934</v>
      </c>
      <c r="P26" s="67">
        <v>3517.08</v>
      </c>
      <c r="Q26" s="98">
        <f t="shared" si="5"/>
        <v>0</v>
      </c>
      <c r="R26" s="64">
        <v>1859.67</v>
      </c>
      <c r="S26" s="98">
        <f t="shared" si="6"/>
        <v>0</v>
      </c>
    </row>
    <row r="27" spans="1:19" ht="15.75" customHeight="1" x14ac:dyDescent="0.2">
      <c r="A27" s="11">
        <v>0.83333333333333304</v>
      </c>
      <c r="B27" s="95">
        <v>1</v>
      </c>
      <c r="C27" s="64">
        <v>14.97</v>
      </c>
      <c r="D27" s="98">
        <f t="shared" si="0"/>
        <v>0</v>
      </c>
      <c r="E27" s="69">
        <v>9.51</v>
      </c>
      <c r="F27" s="101">
        <f t="shared" si="1"/>
        <v>0</v>
      </c>
      <c r="G27" s="67">
        <v>1491.76</v>
      </c>
      <c r="H27" s="98">
        <f t="shared" si="2"/>
        <v>0</v>
      </c>
      <c r="I27" s="64">
        <v>542.04</v>
      </c>
      <c r="J27" s="98">
        <f t="shared" si="3"/>
        <v>0</v>
      </c>
      <c r="K27" s="104">
        <v>1</v>
      </c>
      <c r="L27" s="65">
        <v>6002.02</v>
      </c>
      <c r="M27" s="98">
        <f t="shared" si="7"/>
        <v>576.00000000056752</v>
      </c>
      <c r="N27" s="65">
        <v>6110.8</v>
      </c>
      <c r="O27" s="98">
        <f t="shared" si="4"/>
        <v>0</v>
      </c>
      <c r="P27" s="67">
        <v>3517.08</v>
      </c>
      <c r="Q27" s="98">
        <f t="shared" si="5"/>
        <v>0</v>
      </c>
      <c r="R27" s="64">
        <v>1859.67</v>
      </c>
      <c r="S27" s="98">
        <f t="shared" si="6"/>
        <v>0</v>
      </c>
    </row>
    <row r="28" spans="1:19" ht="15.75" customHeight="1" x14ac:dyDescent="0.2">
      <c r="A28" s="11">
        <v>0.875</v>
      </c>
      <c r="B28" s="95">
        <v>1</v>
      </c>
      <c r="C28" s="64">
        <v>14.97</v>
      </c>
      <c r="D28" s="98">
        <f t="shared" si="0"/>
        <v>0</v>
      </c>
      <c r="E28" s="69">
        <v>9.51</v>
      </c>
      <c r="F28" s="101">
        <f t="shared" si="1"/>
        <v>0</v>
      </c>
      <c r="G28" s="67">
        <v>1491.76</v>
      </c>
      <c r="H28" s="98">
        <f t="shared" si="2"/>
        <v>0</v>
      </c>
      <c r="I28" s="64">
        <v>542.04</v>
      </c>
      <c r="J28" s="98">
        <f t="shared" si="3"/>
        <v>0</v>
      </c>
      <c r="K28" s="104">
        <v>1</v>
      </c>
      <c r="L28" s="65">
        <v>6002.5</v>
      </c>
      <c r="M28" s="98">
        <f t="shared" si="7"/>
        <v>575.99999999947613</v>
      </c>
      <c r="N28" s="65">
        <v>6110.81</v>
      </c>
      <c r="O28" s="98">
        <f t="shared" si="4"/>
        <v>12.000000000261934</v>
      </c>
      <c r="P28" s="67">
        <v>3517.08</v>
      </c>
      <c r="Q28" s="98">
        <f t="shared" si="5"/>
        <v>0</v>
      </c>
      <c r="R28" s="64">
        <v>1859.67</v>
      </c>
      <c r="S28" s="98">
        <f t="shared" si="6"/>
        <v>0</v>
      </c>
    </row>
    <row r="29" spans="1:19" ht="15.75" customHeight="1" x14ac:dyDescent="0.2">
      <c r="A29" s="11">
        <v>0.91666666666666696</v>
      </c>
      <c r="B29" s="95">
        <v>1</v>
      </c>
      <c r="C29" s="64">
        <v>14.97</v>
      </c>
      <c r="D29" s="98">
        <f t="shared" si="0"/>
        <v>0</v>
      </c>
      <c r="E29" s="69">
        <v>9.51</v>
      </c>
      <c r="F29" s="101">
        <f t="shared" si="1"/>
        <v>0</v>
      </c>
      <c r="G29" s="67">
        <v>1491.76</v>
      </c>
      <c r="H29" s="98">
        <f t="shared" si="2"/>
        <v>0</v>
      </c>
      <c r="I29" s="64">
        <v>542.04999999999995</v>
      </c>
      <c r="J29" s="98">
        <f t="shared" si="3"/>
        <v>17.999999999983629</v>
      </c>
      <c r="K29" s="104">
        <v>1</v>
      </c>
      <c r="L29" s="65">
        <v>6002.98</v>
      </c>
      <c r="M29" s="98">
        <f t="shared" si="7"/>
        <v>575.99999999947613</v>
      </c>
      <c r="N29" s="65">
        <v>6110.82</v>
      </c>
      <c r="O29" s="98">
        <f t="shared" si="4"/>
        <v>11.999999999170541</v>
      </c>
      <c r="P29" s="67">
        <v>3517.08</v>
      </c>
      <c r="Q29" s="98">
        <f t="shared" si="5"/>
        <v>0</v>
      </c>
      <c r="R29" s="64">
        <v>1859.67</v>
      </c>
      <c r="S29" s="98">
        <f t="shared" si="6"/>
        <v>0</v>
      </c>
    </row>
    <row r="30" spans="1:19" ht="15.75" customHeight="1" x14ac:dyDescent="0.2">
      <c r="A30" s="11">
        <v>0.95833333333333304</v>
      </c>
      <c r="B30" s="95">
        <v>1</v>
      </c>
      <c r="C30" s="64">
        <v>14.97</v>
      </c>
      <c r="D30" s="98">
        <f t="shared" si="0"/>
        <v>0</v>
      </c>
      <c r="E30" s="69">
        <v>9.51</v>
      </c>
      <c r="F30" s="101">
        <f t="shared" si="1"/>
        <v>0</v>
      </c>
      <c r="G30" s="67">
        <v>1491.77</v>
      </c>
      <c r="H30" s="98">
        <f t="shared" si="2"/>
        <v>17.999999999983629</v>
      </c>
      <c r="I30" s="64">
        <v>542.04999999999995</v>
      </c>
      <c r="J30" s="98">
        <f t="shared" si="3"/>
        <v>0</v>
      </c>
      <c r="K30" s="104">
        <v>1</v>
      </c>
      <c r="L30" s="65">
        <v>6003.46</v>
      </c>
      <c r="M30" s="98">
        <f t="shared" si="7"/>
        <v>576.00000000056752</v>
      </c>
      <c r="N30" s="65">
        <v>6110.82</v>
      </c>
      <c r="O30" s="98">
        <f t="shared" si="4"/>
        <v>0</v>
      </c>
      <c r="P30" s="67">
        <v>3517.08</v>
      </c>
      <c r="Q30" s="98">
        <f t="shared" si="5"/>
        <v>0</v>
      </c>
      <c r="R30" s="64">
        <v>1859.67</v>
      </c>
      <c r="S30" s="98">
        <f t="shared" si="6"/>
        <v>0</v>
      </c>
    </row>
    <row r="31" spans="1:19" ht="15.75" customHeight="1" thickBot="1" x14ac:dyDescent="0.25">
      <c r="A31" s="18">
        <v>0.999999999999999</v>
      </c>
      <c r="B31" s="95">
        <v>1</v>
      </c>
      <c r="C31" s="64">
        <v>14.97</v>
      </c>
      <c r="D31" s="98">
        <f t="shared" si="0"/>
        <v>0</v>
      </c>
      <c r="E31" s="69">
        <v>9.51</v>
      </c>
      <c r="F31" s="102">
        <f t="shared" si="1"/>
        <v>0</v>
      </c>
      <c r="G31" s="67">
        <v>1491.77</v>
      </c>
      <c r="H31" s="98">
        <f t="shared" si="2"/>
        <v>0</v>
      </c>
      <c r="I31" s="64">
        <v>542.04999999999995</v>
      </c>
      <c r="J31" s="103">
        <f t="shared" si="3"/>
        <v>0</v>
      </c>
      <c r="K31" s="104">
        <v>1</v>
      </c>
      <c r="L31" s="106">
        <v>6003.94</v>
      </c>
      <c r="M31" s="98">
        <f t="shared" si="7"/>
        <v>575.99999999947613</v>
      </c>
      <c r="N31" s="65">
        <v>6110.83</v>
      </c>
      <c r="O31" s="98">
        <f t="shared" si="4"/>
        <v>12.000000000261934</v>
      </c>
      <c r="P31" s="67">
        <v>3517.08</v>
      </c>
      <c r="Q31" s="98">
        <f t="shared" si="5"/>
        <v>0</v>
      </c>
      <c r="R31" s="64">
        <v>1859.67</v>
      </c>
      <c r="S31" s="98">
        <f t="shared" si="6"/>
        <v>0</v>
      </c>
    </row>
    <row r="32" spans="1:19" ht="13.5" thickBot="1" x14ac:dyDescent="0.25">
      <c r="A32" s="19" t="s">
        <v>4</v>
      </c>
      <c r="B32" s="25"/>
      <c r="C32" s="21"/>
      <c r="D32" s="25">
        <f>SUM(D8:D31)</f>
        <v>0</v>
      </c>
      <c r="E32" s="21"/>
      <c r="F32" s="25">
        <f>SUM(F8:F31)</f>
        <v>0</v>
      </c>
      <c r="G32" s="21"/>
      <c r="H32" s="25">
        <f>SUM(H8:H31)</f>
        <v>89.999999999918145</v>
      </c>
      <c r="I32" s="21"/>
      <c r="J32" s="19">
        <f>SUM(J8:J31)</f>
        <v>53.999999999950887</v>
      </c>
      <c r="K32" s="46"/>
      <c r="L32" s="21"/>
      <c r="M32" s="25">
        <f>SUM(M8:M31)</f>
        <v>9635.9999999996944</v>
      </c>
      <c r="N32" s="21"/>
      <c r="O32" s="25">
        <f>SUM(O8:O31)</f>
        <v>156.00000000013097</v>
      </c>
      <c r="P32" s="21"/>
      <c r="Q32" s="25"/>
      <c r="R32" s="21"/>
      <c r="S32" s="25">
        <f>SUM(S8:S31)</f>
        <v>0</v>
      </c>
    </row>
    <row r="35" spans="1:1" ht="14.65" customHeight="1" x14ac:dyDescent="0.2">
      <c r="A35" s="3"/>
    </row>
    <row r="36" spans="1:1" ht="14.65" customHeight="1" x14ac:dyDescent="0.2">
      <c r="A36" s="3"/>
    </row>
  </sheetData>
  <mergeCells count="16">
    <mergeCell ref="A1:S1"/>
    <mergeCell ref="E4:F4"/>
    <mergeCell ref="B3:F3"/>
    <mergeCell ref="B4:B5"/>
    <mergeCell ref="L4:M4"/>
    <mergeCell ref="G3:J3"/>
    <mergeCell ref="P3:S3"/>
    <mergeCell ref="G4:H4"/>
    <mergeCell ref="I4:J4"/>
    <mergeCell ref="N4:O4"/>
    <mergeCell ref="P4:Q4"/>
    <mergeCell ref="R4:S4"/>
    <mergeCell ref="K3:O3"/>
    <mergeCell ref="A3:A5"/>
    <mergeCell ref="C4:D4"/>
    <mergeCell ref="K4:K5"/>
  </mergeCells>
  <phoneticPr fontId="0" type="noConversion"/>
  <conditionalFormatting sqref="D8:D31">
    <cfRule type="cellIs" dxfId="22" priority="9" stopIfTrue="1" operator="lessThan">
      <formula>0</formula>
    </cfRule>
  </conditionalFormatting>
  <conditionalFormatting sqref="F8:F31">
    <cfRule type="cellIs" dxfId="21" priority="8" stopIfTrue="1" operator="lessThan">
      <formula>0</formula>
    </cfRule>
  </conditionalFormatting>
  <conditionalFormatting sqref="H8:H31">
    <cfRule type="cellIs" dxfId="20" priority="7" stopIfTrue="1" operator="lessThan">
      <formula>0</formula>
    </cfRule>
  </conditionalFormatting>
  <conditionalFormatting sqref="J8:J31">
    <cfRule type="cellIs" dxfId="19" priority="6" stopIfTrue="1" operator="lessThan">
      <formula>0</formula>
    </cfRule>
  </conditionalFormatting>
  <conditionalFormatting sqref="M8">
    <cfRule type="cellIs" dxfId="18" priority="5" stopIfTrue="1" operator="lessThan">
      <formula>0</formula>
    </cfRule>
  </conditionalFormatting>
  <conditionalFormatting sqref="M9:M31">
    <cfRule type="cellIs" dxfId="17" priority="4" stopIfTrue="1" operator="lessThan">
      <formula>0</formula>
    </cfRule>
  </conditionalFormatting>
  <conditionalFormatting sqref="O8:O31">
    <cfRule type="cellIs" dxfId="16" priority="3" stopIfTrue="1" operator="lessThan">
      <formula>0</formula>
    </cfRule>
  </conditionalFormatting>
  <conditionalFormatting sqref="Q8:Q31">
    <cfRule type="cellIs" dxfId="15" priority="2" stopIfTrue="1" operator="lessThan">
      <formula>0</formula>
    </cfRule>
  </conditionalFormatting>
  <conditionalFormatting sqref="S8:S31">
    <cfRule type="cellIs" dxfId="14" priority="1" stopIfTrue="1" operator="lessThan">
      <formula>0</formula>
    </cfRule>
  </conditionalFormatting>
  <printOptions horizontalCentered="1"/>
  <pageMargins left="0" right="0" top="0.39370078740157483" bottom="0.39370078740157483" header="0.51181102362204722" footer="0.51181102362204722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6"/>
  </sheetPr>
  <dimension ref="A1:O36"/>
  <sheetViews>
    <sheetView workbookViewId="0">
      <selection activeCell="G32" sqref="G32"/>
    </sheetView>
  </sheetViews>
  <sheetFormatPr defaultRowHeight="12.75" x14ac:dyDescent="0.2"/>
  <cols>
    <col min="1" max="1" width="7.28515625" customWidth="1"/>
    <col min="2" max="2" width="7" customWidth="1"/>
    <col min="3" max="3" width="10.140625" customWidth="1"/>
    <col min="4" max="4" width="8.28515625" customWidth="1"/>
    <col min="5" max="6" width="8.5703125" customWidth="1"/>
    <col min="7" max="7" width="9.5703125" customWidth="1"/>
    <col min="8" max="8" width="8.42578125" customWidth="1"/>
    <col min="10" max="10" width="9.5703125" customWidth="1"/>
    <col min="11" max="11" width="9.7109375" customWidth="1"/>
    <col min="12" max="12" width="10.140625" customWidth="1"/>
    <col min="13" max="13" width="8.5703125" customWidth="1"/>
    <col min="14" max="14" width="8.7109375" customWidth="1"/>
    <col min="15" max="15" width="10.7109375" customWidth="1"/>
  </cols>
  <sheetData>
    <row r="1" spans="1:15" ht="39.75" customHeight="1" x14ac:dyDescent="0.2">
      <c r="A1" s="116" t="s">
        <v>56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</row>
    <row r="2" spans="1:15" ht="1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15" customHeight="1" x14ac:dyDescent="0.2">
      <c r="A3" s="137" t="s">
        <v>0</v>
      </c>
      <c r="B3" s="135" t="s">
        <v>21</v>
      </c>
      <c r="C3" s="135"/>
      <c r="D3" s="135"/>
      <c r="E3" s="135"/>
      <c r="F3" s="135"/>
      <c r="G3" s="135" t="s">
        <v>22</v>
      </c>
      <c r="H3" s="135"/>
      <c r="I3" s="135"/>
      <c r="J3" s="135"/>
      <c r="K3" s="135"/>
      <c r="L3" s="135"/>
      <c r="M3" s="135"/>
      <c r="N3" s="135"/>
      <c r="O3" s="135"/>
    </row>
    <row r="4" spans="1:15" ht="13.5" customHeight="1" x14ac:dyDescent="0.2">
      <c r="A4" s="137"/>
      <c r="B4" s="137" t="s">
        <v>8</v>
      </c>
      <c r="C4" s="136" t="s">
        <v>10</v>
      </c>
      <c r="D4" s="136"/>
      <c r="E4" s="136" t="s">
        <v>11</v>
      </c>
      <c r="F4" s="136"/>
      <c r="G4" s="136" t="s">
        <v>10</v>
      </c>
      <c r="H4" s="136"/>
      <c r="I4" s="136" t="s">
        <v>11</v>
      </c>
      <c r="J4" s="136"/>
      <c r="K4" s="137"/>
      <c r="L4" s="136"/>
      <c r="M4" s="136"/>
      <c r="N4" s="136"/>
      <c r="O4" s="136"/>
    </row>
    <row r="5" spans="1:15" x14ac:dyDescent="0.2">
      <c r="A5" s="137"/>
      <c r="B5" s="137"/>
      <c r="C5" s="70" t="s">
        <v>5</v>
      </c>
      <c r="D5" s="70">
        <v>1200</v>
      </c>
      <c r="E5" s="70" t="s">
        <v>5</v>
      </c>
      <c r="F5" s="70">
        <v>1200</v>
      </c>
      <c r="G5" s="70" t="s">
        <v>5</v>
      </c>
      <c r="H5" s="70">
        <v>1200</v>
      </c>
      <c r="I5" s="70" t="s">
        <v>5</v>
      </c>
      <c r="J5" s="70">
        <v>1200</v>
      </c>
      <c r="K5" s="137"/>
      <c r="L5" s="70"/>
      <c r="M5" s="70"/>
      <c r="N5" s="70"/>
      <c r="O5" s="70"/>
    </row>
    <row r="6" spans="1:15" ht="33.75" customHeight="1" x14ac:dyDescent="0.2">
      <c r="A6" s="70" t="s">
        <v>12</v>
      </c>
      <c r="B6" s="70" t="s">
        <v>1</v>
      </c>
      <c r="C6" s="71" t="s">
        <v>7</v>
      </c>
      <c r="D6" s="71" t="s">
        <v>6</v>
      </c>
      <c r="E6" s="71" t="s">
        <v>7</v>
      </c>
      <c r="F6" s="71" t="s">
        <v>6</v>
      </c>
      <c r="G6" s="71" t="s">
        <v>7</v>
      </c>
      <c r="H6" s="71" t="s">
        <v>6</v>
      </c>
      <c r="I6" s="71" t="s">
        <v>7</v>
      </c>
      <c r="J6" s="71" t="s">
        <v>6</v>
      </c>
      <c r="K6" s="70"/>
      <c r="L6" s="71"/>
      <c r="M6" s="71"/>
      <c r="N6" s="71"/>
      <c r="O6" s="71"/>
    </row>
    <row r="7" spans="1:15" ht="14.65" customHeight="1" x14ac:dyDescent="0.2">
      <c r="A7" s="72">
        <v>0</v>
      </c>
      <c r="B7" s="85">
        <v>10</v>
      </c>
      <c r="C7" s="84">
        <v>6866.28</v>
      </c>
      <c r="D7" s="82"/>
      <c r="E7" s="84">
        <v>2551.11</v>
      </c>
      <c r="F7" s="82"/>
      <c r="G7" s="84">
        <v>1920.75</v>
      </c>
      <c r="H7" s="82"/>
      <c r="I7" s="84"/>
      <c r="J7" s="82"/>
      <c r="K7" s="83"/>
      <c r="L7" s="83"/>
      <c r="M7" s="83"/>
      <c r="N7" s="83"/>
      <c r="O7" s="83"/>
    </row>
    <row r="8" spans="1:15" ht="14.65" customHeight="1" x14ac:dyDescent="0.2">
      <c r="A8" s="72">
        <v>4.1666666666666664E-2</v>
      </c>
      <c r="B8" s="85">
        <v>10</v>
      </c>
      <c r="C8" s="84">
        <v>6866.28</v>
      </c>
      <c r="D8" s="98">
        <f t="shared" ref="D8:D31" si="0">SUM(C8-C7)*1200</f>
        <v>0</v>
      </c>
      <c r="E8" s="84">
        <v>2551.11</v>
      </c>
      <c r="F8" s="98">
        <f t="shared" ref="F8:F31" si="1">SUM(E8-E7)*1200</f>
        <v>0</v>
      </c>
      <c r="G8" s="84">
        <v>1920.75</v>
      </c>
      <c r="H8" s="98">
        <f t="shared" ref="H8:H31" si="2">SUM(G8-G7)*1200</f>
        <v>0</v>
      </c>
      <c r="I8" s="84"/>
      <c r="J8" s="98">
        <f t="shared" ref="J8:J31" si="3">SUM(I8-I7)*1200</f>
        <v>0</v>
      </c>
      <c r="K8" s="83"/>
      <c r="L8" s="83"/>
      <c r="M8" s="83"/>
      <c r="N8" s="83"/>
      <c r="O8" s="83"/>
    </row>
    <row r="9" spans="1:15" ht="14.65" customHeight="1" x14ac:dyDescent="0.2">
      <c r="A9" s="72">
        <v>8.3333333333333301E-2</v>
      </c>
      <c r="B9" s="85">
        <v>10</v>
      </c>
      <c r="C9" s="84">
        <v>6866.28</v>
      </c>
      <c r="D9" s="98">
        <f t="shared" si="0"/>
        <v>0</v>
      </c>
      <c r="E9" s="84">
        <v>2551.11</v>
      </c>
      <c r="F9" s="98">
        <f t="shared" si="1"/>
        <v>0</v>
      </c>
      <c r="G9" s="84">
        <v>1920.75</v>
      </c>
      <c r="H9" s="98">
        <f t="shared" si="2"/>
        <v>0</v>
      </c>
      <c r="I9" s="84"/>
      <c r="J9" s="98">
        <f t="shared" si="3"/>
        <v>0</v>
      </c>
      <c r="K9" s="83"/>
      <c r="L9" s="83"/>
      <c r="M9" s="83"/>
      <c r="N9" s="83"/>
      <c r="O9" s="83"/>
    </row>
    <row r="10" spans="1:15" ht="14.65" customHeight="1" x14ac:dyDescent="0.2">
      <c r="A10" s="72">
        <v>0.125</v>
      </c>
      <c r="B10" s="85">
        <v>10</v>
      </c>
      <c r="C10" s="84">
        <v>6866.28</v>
      </c>
      <c r="D10" s="98">
        <f t="shared" si="0"/>
        <v>0</v>
      </c>
      <c r="E10" s="84">
        <v>2551.11</v>
      </c>
      <c r="F10" s="98">
        <f t="shared" si="1"/>
        <v>0</v>
      </c>
      <c r="G10" s="84">
        <v>1920.75</v>
      </c>
      <c r="H10" s="98">
        <f t="shared" si="2"/>
        <v>0</v>
      </c>
      <c r="I10" s="84"/>
      <c r="J10" s="98">
        <f t="shared" si="3"/>
        <v>0</v>
      </c>
      <c r="K10" s="83"/>
      <c r="L10" s="83"/>
      <c r="M10" s="83"/>
      <c r="N10" s="83"/>
      <c r="O10" s="83"/>
    </row>
    <row r="11" spans="1:15" ht="14.65" customHeight="1" x14ac:dyDescent="0.2">
      <c r="A11" s="72">
        <v>0.16666666666666699</v>
      </c>
      <c r="B11" s="85">
        <v>10</v>
      </c>
      <c r="C11" s="84">
        <v>6866.28</v>
      </c>
      <c r="D11" s="98">
        <f t="shared" si="0"/>
        <v>0</v>
      </c>
      <c r="E11" s="84">
        <v>2551.11</v>
      </c>
      <c r="F11" s="98">
        <f t="shared" si="1"/>
        <v>0</v>
      </c>
      <c r="G11" s="84">
        <v>1920.75</v>
      </c>
      <c r="H11" s="98">
        <f t="shared" si="2"/>
        <v>0</v>
      </c>
      <c r="I11" s="84"/>
      <c r="J11" s="98">
        <f t="shared" si="3"/>
        <v>0</v>
      </c>
      <c r="K11" s="83"/>
      <c r="L11" s="83"/>
      <c r="M11" s="83"/>
      <c r="N11" s="83"/>
      <c r="O11" s="83"/>
    </row>
    <row r="12" spans="1:15" ht="14.65" customHeight="1" x14ac:dyDescent="0.2">
      <c r="A12" s="72">
        <v>0.20833333333333301</v>
      </c>
      <c r="B12" s="85">
        <v>10</v>
      </c>
      <c r="C12" s="84">
        <v>6866.28</v>
      </c>
      <c r="D12" s="98">
        <f t="shared" si="0"/>
        <v>0</v>
      </c>
      <c r="E12" s="84">
        <v>2551.11</v>
      </c>
      <c r="F12" s="98">
        <f t="shared" si="1"/>
        <v>0</v>
      </c>
      <c r="G12" s="84">
        <v>1920.75</v>
      </c>
      <c r="H12" s="98">
        <f t="shared" si="2"/>
        <v>0</v>
      </c>
      <c r="I12" s="84"/>
      <c r="J12" s="98">
        <f t="shared" si="3"/>
        <v>0</v>
      </c>
      <c r="K12" s="83"/>
      <c r="L12" s="83"/>
      <c r="M12" s="83"/>
      <c r="N12" s="83"/>
      <c r="O12" s="83"/>
    </row>
    <row r="13" spans="1:15" ht="14.65" customHeight="1" x14ac:dyDescent="0.2">
      <c r="A13" s="72">
        <v>0.25</v>
      </c>
      <c r="B13" s="85">
        <v>10</v>
      </c>
      <c r="C13" s="84">
        <v>6866.28</v>
      </c>
      <c r="D13" s="98">
        <f t="shared" si="0"/>
        <v>0</v>
      </c>
      <c r="E13" s="84">
        <v>2551.11</v>
      </c>
      <c r="F13" s="98">
        <f t="shared" si="1"/>
        <v>0</v>
      </c>
      <c r="G13" s="84">
        <v>1920.75</v>
      </c>
      <c r="H13" s="98">
        <f t="shared" si="2"/>
        <v>0</v>
      </c>
      <c r="I13" s="84"/>
      <c r="J13" s="98">
        <f t="shared" si="3"/>
        <v>0</v>
      </c>
      <c r="K13" s="83"/>
      <c r="L13" s="83"/>
      <c r="M13" s="83"/>
      <c r="N13" s="83"/>
      <c r="O13" s="83"/>
    </row>
    <row r="14" spans="1:15" ht="14.65" customHeight="1" x14ac:dyDescent="0.2">
      <c r="A14" s="72">
        <v>0.29166666666666702</v>
      </c>
      <c r="B14" s="85">
        <v>15</v>
      </c>
      <c r="C14" s="84">
        <v>6866.28</v>
      </c>
      <c r="D14" s="98">
        <f t="shared" si="0"/>
        <v>0</v>
      </c>
      <c r="E14" s="84">
        <v>2551.11</v>
      </c>
      <c r="F14" s="98">
        <f t="shared" si="1"/>
        <v>0</v>
      </c>
      <c r="G14" s="84">
        <v>1920.75</v>
      </c>
      <c r="H14" s="98">
        <f t="shared" si="2"/>
        <v>0</v>
      </c>
      <c r="I14" s="84"/>
      <c r="J14" s="98">
        <f t="shared" si="3"/>
        <v>0</v>
      </c>
      <c r="K14" s="83"/>
      <c r="L14" s="83"/>
      <c r="M14" s="83"/>
      <c r="N14" s="83"/>
      <c r="O14" s="83"/>
    </row>
    <row r="15" spans="1:15" ht="14.65" customHeight="1" x14ac:dyDescent="0.2">
      <c r="A15" s="72">
        <v>0.33333333333333298</v>
      </c>
      <c r="B15" s="85">
        <v>15</v>
      </c>
      <c r="C15" s="84">
        <v>6866.28</v>
      </c>
      <c r="D15" s="98">
        <f t="shared" si="0"/>
        <v>0</v>
      </c>
      <c r="E15" s="84">
        <v>2551.11</v>
      </c>
      <c r="F15" s="98">
        <f t="shared" si="1"/>
        <v>0</v>
      </c>
      <c r="G15" s="84">
        <v>1920.75</v>
      </c>
      <c r="H15" s="98">
        <f t="shared" si="2"/>
        <v>0</v>
      </c>
      <c r="I15" s="84"/>
      <c r="J15" s="98">
        <f t="shared" si="3"/>
        <v>0</v>
      </c>
      <c r="K15" s="83"/>
      <c r="L15" s="83"/>
      <c r="M15" s="83"/>
      <c r="N15" s="83"/>
      <c r="O15" s="83"/>
    </row>
    <row r="16" spans="1:15" ht="14.65" customHeight="1" x14ac:dyDescent="0.2">
      <c r="A16" s="72">
        <v>0.375</v>
      </c>
      <c r="B16" s="85">
        <v>15</v>
      </c>
      <c r="C16" s="84">
        <v>6866.77</v>
      </c>
      <c r="D16" s="98">
        <f t="shared" si="0"/>
        <v>588.00000000082946</v>
      </c>
      <c r="E16" s="84">
        <v>2551.11</v>
      </c>
      <c r="F16" s="98">
        <f t="shared" si="1"/>
        <v>0</v>
      </c>
      <c r="G16" s="84">
        <v>1920.75</v>
      </c>
      <c r="H16" s="98">
        <f t="shared" si="2"/>
        <v>0</v>
      </c>
      <c r="I16" s="84"/>
      <c r="J16" s="98">
        <f t="shared" si="3"/>
        <v>0</v>
      </c>
      <c r="K16" s="83"/>
      <c r="L16" s="83"/>
      <c r="M16" s="83"/>
      <c r="N16" s="83"/>
      <c r="O16" s="83"/>
    </row>
    <row r="17" spans="1:15" ht="14.65" customHeight="1" x14ac:dyDescent="0.2">
      <c r="A17" s="72">
        <v>0.41666666666666702</v>
      </c>
      <c r="B17" s="85">
        <v>20</v>
      </c>
      <c r="C17" s="84">
        <v>6867.26</v>
      </c>
      <c r="D17" s="98">
        <f t="shared" si="0"/>
        <v>587.99999999973807</v>
      </c>
      <c r="E17" s="84">
        <v>2551.11</v>
      </c>
      <c r="F17" s="98">
        <f t="shared" si="1"/>
        <v>0</v>
      </c>
      <c r="G17" s="84">
        <v>1920.75</v>
      </c>
      <c r="H17" s="98">
        <f t="shared" si="2"/>
        <v>0</v>
      </c>
      <c r="I17" s="84"/>
      <c r="J17" s="98">
        <f t="shared" si="3"/>
        <v>0</v>
      </c>
      <c r="K17" s="83"/>
      <c r="L17" s="83"/>
      <c r="M17" s="83"/>
      <c r="N17" s="83"/>
      <c r="O17" s="83"/>
    </row>
    <row r="18" spans="1:15" ht="14.65" customHeight="1" x14ac:dyDescent="0.2">
      <c r="A18" s="72">
        <v>0.45833333333333298</v>
      </c>
      <c r="B18" s="85">
        <v>40</v>
      </c>
      <c r="C18" s="84">
        <v>6867.75</v>
      </c>
      <c r="D18" s="98">
        <f t="shared" si="0"/>
        <v>587.99999999973807</v>
      </c>
      <c r="E18" s="84">
        <v>2551.11</v>
      </c>
      <c r="F18" s="98">
        <f t="shared" si="1"/>
        <v>0</v>
      </c>
      <c r="G18" s="84">
        <v>1920.75</v>
      </c>
      <c r="H18" s="98">
        <f t="shared" si="2"/>
        <v>0</v>
      </c>
      <c r="I18" s="84"/>
      <c r="J18" s="98">
        <f t="shared" si="3"/>
        <v>0</v>
      </c>
      <c r="K18" s="83"/>
      <c r="L18" s="83"/>
      <c r="M18" s="83"/>
      <c r="N18" s="83"/>
      <c r="O18" s="83"/>
    </row>
    <row r="19" spans="1:15" ht="14.65" customHeight="1" x14ac:dyDescent="0.2">
      <c r="A19" s="72">
        <v>0.5</v>
      </c>
      <c r="B19" s="85">
        <v>60</v>
      </c>
      <c r="C19" s="84">
        <v>6868.24</v>
      </c>
      <c r="D19" s="98">
        <f t="shared" si="0"/>
        <v>587.99999999973807</v>
      </c>
      <c r="E19" s="84">
        <v>2551.11</v>
      </c>
      <c r="F19" s="98">
        <f t="shared" si="1"/>
        <v>0</v>
      </c>
      <c r="G19" s="84">
        <v>1920.75</v>
      </c>
      <c r="H19" s="98">
        <f t="shared" si="2"/>
        <v>0</v>
      </c>
      <c r="I19" s="84"/>
      <c r="J19" s="98">
        <f t="shared" si="3"/>
        <v>0</v>
      </c>
      <c r="K19" s="83"/>
      <c r="L19" s="83"/>
      <c r="M19" s="83"/>
      <c r="N19" s="83"/>
      <c r="O19" s="83"/>
    </row>
    <row r="20" spans="1:15" ht="14.65" customHeight="1" x14ac:dyDescent="0.2">
      <c r="A20" s="72">
        <v>0.54166666666666696</v>
      </c>
      <c r="B20" s="85">
        <v>60</v>
      </c>
      <c r="C20" s="84">
        <v>6868.73</v>
      </c>
      <c r="D20" s="98">
        <f t="shared" si="0"/>
        <v>587.99999999973807</v>
      </c>
      <c r="E20" s="84">
        <v>2551.11</v>
      </c>
      <c r="F20" s="98">
        <f t="shared" si="1"/>
        <v>0</v>
      </c>
      <c r="G20" s="84">
        <v>1920.75</v>
      </c>
      <c r="H20" s="98">
        <f t="shared" si="2"/>
        <v>0</v>
      </c>
      <c r="I20" s="84"/>
      <c r="J20" s="98">
        <f t="shared" si="3"/>
        <v>0</v>
      </c>
      <c r="K20" s="83"/>
      <c r="L20" s="83"/>
      <c r="M20" s="83"/>
      <c r="N20" s="83"/>
      <c r="O20" s="83"/>
    </row>
    <row r="21" spans="1:15" ht="14.65" customHeight="1" x14ac:dyDescent="0.2">
      <c r="A21" s="72">
        <v>0.58333333333333304</v>
      </c>
      <c r="B21" s="85">
        <v>60</v>
      </c>
      <c r="C21" s="84">
        <v>6869.22</v>
      </c>
      <c r="D21" s="98">
        <f t="shared" si="0"/>
        <v>588.00000000082946</v>
      </c>
      <c r="E21" s="84">
        <v>2551.11</v>
      </c>
      <c r="F21" s="98">
        <f t="shared" si="1"/>
        <v>0</v>
      </c>
      <c r="G21" s="84">
        <v>1920.75</v>
      </c>
      <c r="H21" s="98">
        <f t="shared" si="2"/>
        <v>0</v>
      </c>
      <c r="I21" s="84"/>
      <c r="J21" s="98">
        <f t="shared" si="3"/>
        <v>0</v>
      </c>
      <c r="K21" s="83"/>
      <c r="L21" s="83"/>
      <c r="M21" s="83"/>
      <c r="N21" s="83"/>
      <c r="O21" s="83"/>
    </row>
    <row r="22" spans="1:15" ht="14.65" customHeight="1" x14ac:dyDescent="0.2">
      <c r="A22" s="72">
        <v>0.625</v>
      </c>
      <c r="B22" s="85">
        <v>62</v>
      </c>
      <c r="C22" s="84">
        <v>6869.75</v>
      </c>
      <c r="D22" s="98">
        <f t="shared" si="0"/>
        <v>635.99999999969441</v>
      </c>
      <c r="E22" s="84">
        <v>2551.11</v>
      </c>
      <c r="F22" s="98">
        <f t="shared" si="1"/>
        <v>0</v>
      </c>
      <c r="G22" s="84">
        <v>1920.75</v>
      </c>
      <c r="H22" s="98">
        <f t="shared" si="2"/>
        <v>0</v>
      </c>
      <c r="I22" s="84"/>
      <c r="J22" s="98">
        <f t="shared" si="3"/>
        <v>0</v>
      </c>
      <c r="K22" s="83"/>
      <c r="L22" s="83"/>
      <c r="M22" s="83"/>
      <c r="N22" s="83"/>
      <c r="O22" s="83"/>
    </row>
    <row r="23" spans="1:15" ht="14.65" customHeight="1" x14ac:dyDescent="0.2">
      <c r="A23" s="72">
        <v>0.66666666666666696</v>
      </c>
      <c r="B23" s="85">
        <v>61</v>
      </c>
      <c r="C23" s="84">
        <v>6870.2</v>
      </c>
      <c r="D23" s="98">
        <f t="shared" si="0"/>
        <v>539.99999999978172</v>
      </c>
      <c r="E23" s="84">
        <v>2551.11</v>
      </c>
      <c r="F23" s="98">
        <f t="shared" si="1"/>
        <v>0</v>
      </c>
      <c r="G23" s="84">
        <v>1920.75</v>
      </c>
      <c r="H23" s="98">
        <f t="shared" si="2"/>
        <v>0</v>
      </c>
      <c r="I23" s="84"/>
      <c r="J23" s="98">
        <f t="shared" si="3"/>
        <v>0</v>
      </c>
      <c r="K23" s="83"/>
      <c r="L23" s="83"/>
      <c r="M23" s="83"/>
      <c r="N23" s="83"/>
      <c r="O23" s="83"/>
    </row>
    <row r="24" spans="1:15" ht="14.65" customHeight="1" x14ac:dyDescent="0.2">
      <c r="A24" s="72">
        <v>0.70833333333333304</v>
      </c>
      <c r="B24" s="85">
        <v>60</v>
      </c>
      <c r="C24" s="84">
        <v>6870.76</v>
      </c>
      <c r="D24" s="98">
        <f t="shared" si="0"/>
        <v>672.00000000048021</v>
      </c>
      <c r="E24" s="84">
        <v>2551.11</v>
      </c>
      <c r="F24" s="98">
        <f t="shared" si="1"/>
        <v>0</v>
      </c>
      <c r="G24" s="84">
        <v>1920.75</v>
      </c>
      <c r="H24" s="98">
        <f t="shared" si="2"/>
        <v>0</v>
      </c>
      <c r="I24" s="84"/>
      <c r="J24" s="98">
        <f t="shared" si="3"/>
        <v>0</v>
      </c>
      <c r="K24" s="83"/>
      <c r="L24" s="83"/>
      <c r="M24" s="83"/>
      <c r="N24" s="83"/>
      <c r="O24" s="83"/>
    </row>
    <row r="25" spans="1:15" ht="14.65" customHeight="1" x14ac:dyDescent="0.2">
      <c r="A25" s="72">
        <v>0.75</v>
      </c>
      <c r="B25" s="85">
        <v>60</v>
      </c>
      <c r="C25" s="84">
        <v>6871.32</v>
      </c>
      <c r="D25" s="98">
        <f t="shared" si="0"/>
        <v>671.99999999938882</v>
      </c>
      <c r="E25" s="84">
        <v>2551.11</v>
      </c>
      <c r="F25" s="98">
        <f t="shared" si="1"/>
        <v>0</v>
      </c>
      <c r="G25" s="84">
        <v>1920.75</v>
      </c>
      <c r="H25" s="98">
        <f t="shared" si="2"/>
        <v>0</v>
      </c>
      <c r="I25" s="84"/>
      <c r="J25" s="98">
        <f t="shared" si="3"/>
        <v>0</v>
      </c>
      <c r="K25" s="83"/>
      <c r="L25" s="83"/>
      <c r="M25" s="83"/>
      <c r="N25" s="83"/>
      <c r="O25" s="83"/>
    </row>
    <row r="26" spans="1:15" ht="14.65" customHeight="1" x14ac:dyDescent="0.2">
      <c r="A26" s="72">
        <v>0.79166666666666696</v>
      </c>
      <c r="B26" s="85">
        <v>60</v>
      </c>
      <c r="C26" s="84">
        <v>6871.88</v>
      </c>
      <c r="D26" s="98">
        <f t="shared" si="0"/>
        <v>672.00000000048021</v>
      </c>
      <c r="E26" s="84">
        <v>2551.11</v>
      </c>
      <c r="F26" s="98">
        <f t="shared" si="1"/>
        <v>0</v>
      </c>
      <c r="G26" s="84">
        <v>1920.75</v>
      </c>
      <c r="H26" s="98">
        <f t="shared" si="2"/>
        <v>0</v>
      </c>
      <c r="I26" s="84"/>
      <c r="J26" s="98">
        <f t="shared" si="3"/>
        <v>0</v>
      </c>
      <c r="K26" s="83"/>
      <c r="L26" s="83"/>
      <c r="M26" s="83"/>
      <c r="N26" s="83"/>
      <c r="O26" s="83"/>
    </row>
    <row r="27" spans="1:15" ht="14.65" customHeight="1" x14ac:dyDescent="0.2">
      <c r="A27" s="72">
        <v>0.83333333333333304</v>
      </c>
      <c r="B27" s="85">
        <v>60</v>
      </c>
      <c r="C27" s="84">
        <v>6872.44</v>
      </c>
      <c r="D27" s="98">
        <f t="shared" si="0"/>
        <v>671.99999999938882</v>
      </c>
      <c r="E27" s="84">
        <v>2551.11</v>
      </c>
      <c r="F27" s="98">
        <f t="shared" si="1"/>
        <v>0</v>
      </c>
      <c r="G27" s="84">
        <v>1920.75</v>
      </c>
      <c r="H27" s="98">
        <f t="shared" si="2"/>
        <v>0</v>
      </c>
      <c r="I27" s="84"/>
      <c r="J27" s="98">
        <f t="shared" si="3"/>
        <v>0</v>
      </c>
      <c r="K27" s="83"/>
      <c r="L27" s="83"/>
      <c r="M27" s="83"/>
      <c r="N27" s="83"/>
      <c r="O27" s="83"/>
    </row>
    <row r="28" spans="1:15" ht="14.65" customHeight="1" x14ac:dyDescent="0.2">
      <c r="A28" s="72">
        <v>0.875</v>
      </c>
      <c r="B28" s="85">
        <v>60</v>
      </c>
      <c r="C28" s="84">
        <v>6873</v>
      </c>
      <c r="D28" s="98">
        <f t="shared" si="0"/>
        <v>672.00000000048021</v>
      </c>
      <c r="E28" s="84">
        <v>2551.11</v>
      </c>
      <c r="F28" s="98">
        <f t="shared" si="1"/>
        <v>0</v>
      </c>
      <c r="G28" s="84">
        <v>1920.75</v>
      </c>
      <c r="H28" s="98">
        <f t="shared" si="2"/>
        <v>0</v>
      </c>
      <c r="I28" s="84"/>
      <c r="J28" s="98">
        <f t="shared" si="3"/>
        <v>0</v>
      </c>
      <c r="K28" s="83"/>
      <c r="L28" s="83"/>
      <c r="M28" s="83"/>
      <c r="N28" s="83"/>
      <c r="O28" s="83"/>
    </row>
    <row r="29" spans="1:15" ht="14.65" customHeight="1" x14ac:dyDescent="0.2">
      <c r="A29" s="72">
        <v>0.91666666666666696</v>
      </c>
      <c r="B29" s="85">
        <v>60</v>
      </c>
      <c r="C29" s="84">
        <v>6873.56</v>
      </c>
      <c r="D29" s="98">
        <f t="shared" si="0"/>
        <v>672.00000000048021</v>
      </c>
      <c r="E29" s="84">
        <v>2551.11</v>
      </c>
      <c r="F29" s="98">
        <f t="shared" si="1"/>
        <v>0</v>
      </c>
      <c r="G29" s="84">
        <v>1920.75</v>
      </c>
      <c r="H29" s="98">
        <f t="shared" si="2"/>
        <v>0</v>
      </c>
      <c r="I29" s="84"/>
      <c r="J29" s="98">
        <f t="shared" si="3"/>
        <v>0</v>
      </c>
      <c r="K29" s="83"/>
      <c r="L29" s="83"/>
      <c r="M29" s="83"/>
      <c r="N29" s="83"/>
      <c r="O29" s="83"/>
    </row>
    <row r="30" spans="1:15" ht="14.65" customHeight="1" x14ac:dyDescent="0.2">
      <c r="A30" s="72">
        <v>0.95833333333333304</v>
      </c>
      <c r="B30" s="85">
        <v>60</v>
      </c>
      <c r="C30" s="84">
        <v>6874.12</v>
      </c>
      <c r="D30" s="98">
        <f t="shared" si="0"/>
        <v>671.99999999938882</v>
      </c>
      <c r="E30" s="84">
        <v>2551.11</v>
      </c>
      <c r="F30" s="98">
        <f t="shared" si="1"/>
        <v>0</v>
      </c>
      <c r="G30" s="84">
        <v>1920.75</v>
      </c>
      <c r="H30" s="98">
        <f t="shared" si="2"/>
        <v>0</v>
      </c>
      <c r="I30" s="84"/>
      <c r="J30" s="98">
        <f t="shared" si="3"/>
        <v>0</v>
      </c>
      <c r="K30" s="83"/>
      <c r="L30" s="83"/>
      <c r="M30" s="83"/>
      <c r="N30" s="83"/>
      <c r="O30" s="83"/>
    </row>
    <row r="31" spans="1:15" ht="14.65" customHeight="1" x14ac:dyDescent="0.2">
      <c r="A31" s="72">
        <v>0.999999999999999</v>
      </c>
      <c r="B31" s="85">
        <v>60</v>
      </c>
      <c r="C31" s="84">
        <v>6874.68</v>
      </c>
      <c r="D31" s="98">
        <f t="shared" si="0"/>
        <v>672.00000000048021</v>
      </c>
      <c r="E31" s="84">
        <v>2551.11</v>
      </c>
      <c r="F31" s="98">
        <f t="shared" si="1"/>
        <v>0</v>
      </c>
      <c r="G31" s="84">
        <v>1920.75</v>
      </c>
      <c r="H31" s="98">
        <f t="shared" si="2"/>
        <v>0</v>
      </c>
      <c r="I31" s="84"/>
      <c r="J31" s="98">
        <f t="shared" si="3"/>
        <v>0</v>
      </c>
      <c r="K31" s="83"/>
      <c r="L31" s="83"/>
      <c r="M31" s="83"/>
      <c r="N31" s="83"/>
      <c r="O31" s="83"/>
    </row>
    <row r="32" spans="1:15" ht="13.5" thickBot="1" x14ac:dyDescent="0.25">
      <c r="A32" s="25" t="s">
        <v>4</v>
      </c>
      <c r="B32" s="25"/>
      <c r="C32" s="21"/>
      <c r="D32" s="25">
        <f>SUM(D8:D31)</f>
        <v>10080.000000000655</v>
      </c>
      <c r="E32" s="21"/>
      <c r="F32" s="25"/>
      <c r="G32" s="21"/>
      <c r="H32" s="25"/>
      <c r="I32" s="21"/>
      <c r="J32" s="25">
        <f>SUM(J8:J31)</f>
        <v>0</v>
      </c>
      <c r="K32" s="25"/>
      <c r="L32" s="21"/>
      <c r="M32" s="25"/>
      <c r="N32" s="21"/>
      <c r="O32" s="25"/>
    </row>
    <row r="35" spans="1:1" ht="14.65" customHeight="1" x14ac:dyDescent="0.2">
      <c r="A35" s="3"/>
    </row>
    <row r="36" spans="1:1" ht="14.65" customHeight="1" x14ac:dyDescent="0.2">
      <c r="A36" s="3"/>
    </row>
  </sheetData>
  <mergeCells count="13">
    <mergeCell ref="A1:O1"/>
    <mergeCell ref="K3:O3"/>
    <mergeCell ref="K4:K5"/>
    <mergeCell ref="L4:M4"/>
    <mergeCell ref="N4:O4"/>
    <mergeCell ref="A3:A5"/>
    <mergeCell ref="C4:D4"/>
    <mergeCell ref="E4:F4"/>
    <mergeCell ref="B3:F3"/>
    <mergeCell ref="B4:B5"/>
    <mergeCell ref="G3:J3"/>
    <mergeCell ref="G4:H4"/>
    <mergeCell ref="I4:J4"/>
  </mergeCells>
  <phoneticPr fontId="0" type="noConversion"/>
  <conditionalFormatting sqref="D8">
    <cfRule type="cellIs" dxfId="13" priority="5" stopIfTrue="1" operator="lessThan">
      <formula>0</formula>
    </cfRule>
  </conditionalFormatting>
  <conditionalFormatting sqref="D9:D31">
    <cfRule type="cellIs" dxfId="12" priority="4" stopIfTrue="1" operator="lessThan">
      <formula>0</formula>
    </cfRule>
  </conditionalFormatting>
  <conditionalFormatting sqref="F8:F31">
    <cfRule type="cellIs" dxfId="11" priority="3" stopIfTrue="1" operator="lessThan">
      <formula>0</formula>
    </cfRule>
  </conditionalFormatting>
  <conditionalFormatting sqref="H8:H31">
    <cfRule type="cellIs" dxfId="10" priority="2" stopIfTrue="1" operator="lessThan">
      <formula>0</formula>
    </cfRule>
  </conditionalFormatting>
  <conditionalFormatting sqref="J8:J31">
    <cfRule type="cellIs" dxfId="9" priority="1" stopIfTrue="1" operator="lessThan">
      <formula>0</formula>
    </cfRule>
  </conditionalFormatting>
  <printOptions horizontalCentered="1"/>
  <pageMargins left="0" right="0" top="0.39370078740157483" bottom="0.39370078740157483" header="0.51181102362204722" footer="0.51181102362204722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6"/>
  </sheetPr>
  <dimension ref="A1:P36"/>
  <sheetViews>
    <sheetView tabSelected="1" workbookViewId="0">
      <selection activeCell="N8" sqref="N8:N31"/>
    </sheetView>
  </sheetViews>
  <sheetFormatPr defaultRowHeight="12.75" x14ac:dyDescent="0.2"/>
  <cols>
    <col min="1" max="1" width="9.28515625" customWidth="1"/>
    <col min="2" max="2" width="6.140625" customWidth="1"/>
    <col min="4" max="4" width="10.28515625" customWidth="1"/>
    <col min="5" max="6" width="10.7109375" customWidth="1"/>
    <col min="7" max="7" width="6.5703125" customWidth="1"/>
    <col min="8" max="9" width="10.7109375" customWidth="1"/>
    <col min="10" max="10" width="10.5703125" customWidth="1"/>
    <col min="11" max="11" width="9.85546875" customWidth="1"/>
    <col min="12" max="12" width="4.5703125" customWidth="1"/>
    <col min="13" max="13" width="9.5703125" customWidth="1"/>
    <col min="14" max="14" width="10.42578125" customWidth="1"/>
  </cols>
  <sheetData>
    <row r="1" spans="1:16" ht="39.75" customHeight="1" x14ac:dyDescent="0.2">
      <c r="A1" s="116" t="s">
        <v>57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</row>
    <row r="2" spans="1:16" ht="15" customHeight="1" thickBo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6" ht="15" customHeight="1" thickBot="1" x14ac:dyDescent="0.25">
      <c r="A3" s="117" t="s">
        <v>0</v>
      </c>
      <c r="B3" s="122" t="s">
        <v>23</v>
      </c>
      <c r="C3" s="123"/>
      <c r="D3" s="123"/>
      <c r="E3" s="123"/>
      <c r="F3" s="124"/>
      <c r="G3" s="122" t="s">
        <v>24</v>
      </c>
      <c r="H3" s="123"/>
      <c r="I3" s="123"/>
      <c r="J3" s="123"/>
      <c r="K3" s="124"/>
      <c r="L3" s="133" t="s">
        <v>46</v>
      </c>
      <c r="M3" s="138"/>
      <c r="N3" s="138"/>
      <c r="O3" s="138"/>
      <c r="P3" s="134"/>
    </row>
    <row r="4" spans="1:16" ht="13.5" customHeight="1" thickBot="1" x14ac:dyDescent="0.25">
      <c r="A4" s="118"/>
      <c r="B4" s="125" t="s">
        <v>8</v>
      </c>
      <c r="C4" s="120" t="s">
        <v>10</v>
      </c>
      <c r="D4" s="121"/>
      <c r="E4" s="120" t="s">
        <v>11</v>
      </c>
      <c r="F4" s="121"/>
      <c r="G4" s="125" t="s">
        <v>8</v>
      </c>
      <c r="H4" s="120" t="s">
        <v>10</v>
      </c>
      <c r="I4" s="121"/>
      <c r="J4" s="120" t="s">
        <v>11</v>
      </c>
      <c r="K4" s="121"/>
      <c r="L4" s="125" t="s">
        <v>8</v>
      </c>
      <c r="M4" s="120" t="s">
        <v>50</v>
      </c>
      <c r="N4" s="121"/>
      <c r="O4" s="120" t="s">
        <v>51</v>
      </c>
      <c r="P4" s="121"/>
    </row>
    <row r="5" spans="1:16" ht="13.5" thickBot="1" x14ac:dyDescent="0.25">
      <c r="A5" s="119"/>
      <c r="B5" s="126"/>
      <c r="C5" s="10" t="s">
        <v>5</v>
      </c>
      <c r="D5" s="8">
        <v>40</v>
      </c>
      <c r="E5" s="10" t="s">
        <v>5</v>
      </c>
      <c r="F5" s="8">
        <v>40</v>
      </c>
      <c r="G5" s="126"/>
      <c r="H5" s="10" t="s">
        <v>5</v>
      </c>
      <c r="I5" s="8">
        <v>40</v>
      </c>
      <c r="J5" s="10" t="s">
        <v>5</v>
      </c>
      <c r="K5" s="8">
        <v>40</v>
      </c>
      <c r="L5" s="126"/>
      <c r="M5" s="10" t="s">
        <v>5</v>
      </c>
      <c r="N5" s="8">
        <v>30</v>
      </c>
      <c r="O5" s="10" t="s">
        <v>5</v>
      </c>
      <c r="P5" s="8">
        <v>30</v>
      </c>
    </row>
    <row r="6" spans="1:16" ht="33.75" customHeight="1" thickBot="1" x14ac:dyDescent="0.25">
      <c r="A6" s="9" t="s">
        <v>12</v>
      </c>
      <c r="B6" s="7" t="s">
        <v>1</v>
      </c>
      <c r="C6" s="14" t="s">
        <v>7</v>
      </c>
      <c r="D6" s="15" t="s">
        <v>6</v>
      </c>
      <c r="E6" s="14" t="s">
        <v>7</v>
      </c>
      <c r="F6" s="15" t="s">
        <v>6</v>
      </c>
      <c r="G6" s="7" t="s">
        <v>1</v>
      </c>
      <c r="H6" s="14" t="s">
        <v>7</v>
      </c>
      <c r="I6" s="15" t="s">
        <v>6</v>
      </c>
      <c r="J6" s="14" t="s">
        <v>7</v>
      </c>
      <c r="K6" s="15" t="s">
        <v>6</v>
      </c>
      <c r="L6" s="7" t="s">
        <v>1</v>
      </c>
      <c r="M6" s="14" t="s">
        <v>7</v>
      </c>
      <c r="N6" s="15" t="s">
        <v>6</v>
      </c>
      <c r="O6" s="14" t="s">
        <v>7</v>
      </c>
      <c r="P6" s="15" t="s">
        <v>6</v>
      </c>
    </row>
    <row r="7" spans="1:16" ht="14.65" customHeight="1" x14ac:dyDescent="0.2">
      <c r="A7" s="16">
        <v>0</v>
      </c>
      <c r="B7" s="44">
        <v>60</v>
      </c>
      <c r="C7" s="68">
        <v>765.06</v>
      </c>
      <c r="D7" s="29"/>
      <c r="E7" s="96">
        <v>1242.73</v>
      </c>
      <c r="F7" s="27"/>
      <c r="G7" s="26">
        <v>60</v>
      </c>
      <c r="H7" s="96">
        <v>714</v>
      </c>
      <c r="I7" s="27"/>
      <c r="J7" s="28">
        <v>1159.1099999999999</v>
      </c>
      <c r="K7" s="27"/>
      <c r="L7" s="26"/>
      <c r="M7" s="97">
        <v>29185.43</v>
      </c>
      <c r="N7" s="27"/>
      <c r="O7" s="42"/>
      <c r="P7" s="27"/>
    </row>
    <row r="8" spans="1:16" ht="14.65" customHeight="1" x14ac:dyDescent="0.2">
      <c r="A8" s="11">
        <v>4.1666666666666664E-2</v>
      </c>
      <c r="B8" s="30">
        <v>60</v>
      </c>
      <c r="C8" s="43">
        <v>765.39</v>
      </c>
      <c r="D8" s="98">
        <f>SUM(C8-C7)*40</f>
        <v>13.200000000001637</v>
      </c>
      <c r="E8" s="43">
        <v>1242.73</v>
      </c>
      <c r="F8" s="98">
        <f t="shared" ref="F8:F31" si="0">SUM(E8-E7)*40</f>
        <v>0</v>
      </c>
      <c r="G8" s="23">
        <v>60</v>
      </c>
      <c r="H8" s="43">
        <v>714.2</v>
      </c>
      <c r="I8" s="98">
        <f t="shared" ref="I8:K31" si="1">SUM(H8-H7)*40</f>
        <v>8.000000000001819</v>
      </c>
      <c r="J8" s="31">
        <v>1159.1199999999999</v>
      </c>
      <c r="K8" s="98">
        <f t="shared" si="1"/>
        <v>0.3999999999996362</v>
      </c>
      <c r="L8" s="23"/>
      <c r="M8" s="97">
        <v>29187.4</v>
      </c>
      <c r="N8" s="98">
        <f>SUM(M8-M7)*30</f>
        <v>59.100000000034925</v>
      </c>
      <c r="O8" s="42"/>
      <c r="P8" s="98">
        <f>SUM(O8-O7)*30</f>
        <v>0</v>
      </c>
    </row>
    <row r="9" spans="1:16" ht="14.65" customHeight="1" x14ac:dyDescent="0.2">
      <c r="A9" s="11">
        <v>8.3333333333333301E-2</v>
      </c>
      <c r="B9" s="30">
        <v>60</v>
      </c>
      <c r="C9" s="43">
        <v>765.72</v>
      </c>
      <c r="D9" s="98">
        <f t="shared" ref="D9:D31" si="2">SUM(C9-C8)*40</f>
        <v>13.200000000001637</v>
      </c>
      <c r="E9" s="43">
        <v>1242.74</v>
      </c>
      <c r="F9" s="98">
        <f t="shared" si="0"/>
        <v>0.3999999999996362</v>
      </c>
      <c r="G9" s="23">
        <v>60</v>
      </c>
      <c r="H9" s="43">
        <v>714.4</v>
      </c>
      <c r="I9" s="98">
        <f t="shared" si="1"/>
        <v>7.9999999999972715</v>
      </c>
      <c r="J9" s="31">
        <v>1159.1300000000001</v>
      </c>
      <c r="K9" s="98">
        <f t="shared" si="1"/>
        <v>0.40000000000873115</v>
      </c>
      <c r="L9" s="23"/>
      <c r="M9" s="97">
        <v>29189.45</v>
      </c>
      <c r="N9" s="98">
        <f t="shared" ref="N9:N31" si="3">SUM(M9-M8)*30</f>
        <v>61.499999999978172</v>
      </c>
      <c r="O9" s="31"/>
      <c r="P9" s="98">
        <f t="shared" ref="P9:P31" si="4">SUM(O9-O8)*30</f>
        <v>0</v>
      </c>
    </row>
    <row r="10" spans="1:16" ht="14.65" customHeight="1" x14ac:dyDescent="0.2">
      <c r="A10" s="11">
        <v>0.125</v>
      </c>
      <c r="B10" s="30">
        <v>60</v>
      </c>
      <c r="C10" s="43">
        <v>766.05</v>
      </c>
      <c r="D10" s="98">
        <f t="shared" si="2"/>
        <v>13.19999999999709</v>
      </c>
      <c r="E10" s="43">
        <v>1242.78</v>
      </c>
      <c r="F10" s="98">
        <f t="shared" si="0"/>
        <v>1.5999999999985448</v>
      </c>
      <c r="G10" s="23">
        <v>60</v>
      </c>
      <c r="H10" s="43">
        <v>714.65</v>
      </c>
      <c r="I10" s="98">
        <f t="shared" si="1"/>
        <v>10</v>
      </c>
      <c r="J10" s="31">
        <v>1159.1500000000001</v>
      </c>
      <c r="K10" s="98">
        <f t="shared" si="1"/>
        <v>0.7999999999992724</v>
      </c>
      <c r="L10" s="23"/>
      <c r="M10" s="97">
        <v>29191.46</v>
      </c>
      <c r="N10" s="98">
        <f t="shared" si="3"/>
        <v>60.299999999951979</v>
      </c>
      <c r="O10" s="42"/>
      <c r="P10" s="98">
        <f t="shared" si="4"/>
        <v>0</v>
      </c>
    </row>
    <row r="11" spans="1:16" ht="14.65" customHeight="1" x14ac:dyDescent="0.2">
      <c r="A11" s="11">
        <v>0.16666666666666699</v>
      </c>
      <c r="B11" s="30">
        <v>60</v>
      </c>
      <c r="C11" s="43">
        <v>766.38</v>
      </c>
      <c r="D11" s="98">
        <f t="shared" si="2"/>
        <v>13.200000000001637</v>
      </c>
      <c r="E11" s="43">
        <v>1242.8</v>
      </c>
      <c r="F11" s="98">
        <f t="shared" si="0"/>
        <v>0.7999999999992724</v>
      </c>
      <c r="G11" s="23">
        <v>60</v>
      </c>
      <c r="H11" s="43">
        <v>714.8</v>
      </c>
      <c r="I11" s="98">
        <f t="shared" si="1"/>
        <v>5.9999999999990905</v>
      </c>
      <c r="J11" s="31">
        <v>1159.17</v>
      </c>
      <c r="K11" s="98">
        <f t="shared" si="1"/>
        <v>0.7999999999992724</v>
      </c>
      <c r="L11" s="23"/>
      <c r="M11" s="97">
        <v>29193.42</v>
      </c>
      <c r="N11" s="98">
        <f t="shared" si="3"/>
        <v>58.799999999973807</v>
      </c>
      <c r="O11" s="107"/>
      <c r="P11" s="98">
        <f t="shared" si="4"/>
        <v>0</v>
      </c>
    </row>
    <row r="12" spans="1:16" ht="14.65" customHeight="1" x14ac:dyDescent="0.2">
      <c r="A12" s="11">
        <v>0.20833333333333301</v>
      </c>
      <c r="B12" s="30">
        <v>60</v>
      </c>
      <c r="C12" s="43">
        <v>766.71</v>
      </c>
      <c r="D12" s="98">
        <f t="shared" si="2"/>
        <v>13.200000000001637</v>
      </c>
      <c r="E12" s="43">
        <v>1242.81</v>
      </c>
      <c r="F12" s="98">
        <f t="shared" si="0"/>
        <v>0.3999999999996362</v>
      </c>
      <c r="G12" s="23">
        <v>60</v>
      </c>
      <c r="H12" s="43">
        <v>715.1</v>
      </c>
      <c r="I12" s="98">
        <f t="shared" si="1"/>
        <v>12.000000000002728</v>
      </c>
      <c r="J12" s="31">
        <v>1159.19</v>
      </c>
      <c r="K12" s="98">
        <f t="shared" si="1"/>
        <v>0.7999999999992724</v>
      </c>
      <c r="L12" s="23"/>
      <c r="M12" s="97">
        <v>29195.599999999999</v>
      </c>
      <c r="N12" s="98">
        <f t="shared" si="3"/>
        <v>65.400000000008731</v>
      </c>
      <c r="O12" s="31"/>
      <c r="P12" s="98">
        <f t="shared" si="4"/>
        <v>0</v>
      </c>
    </row>
    <row r="13" spans="1:16" ht="14.65" customHeight="1" x14ac:dyDescent="0.2">
      <c r="A13" s="11">
        <v>0.25</v>
      </c>
      <c r="B13" s="30">
        <v>60</v>
      </c>
      <c r="C13" s="43">
        <v>767.04</v>
      </c>
      <c r="D13" s="98">
        <f t="shared" si="2"/>
        <v>13.19999999999709</v>
      </c>
      <c r="E13" s="43">
        <v>1242.82</v>
      </c>
      <c r="F13" s="98">
        <f t="shared" si="0"/>
        <v>0.3999999999996362</v>
      </c>
      <c r="G13" s="23">
        <v>60</v>
      </c>
      <c r="H13" s="43">
        <v>715.38</v>
      </c>
      <c r="I13" s="98">
        <f t="shared" si="1"/>
        <v>11.199999999998909</v>
      </c>
      <c r="J13" s="31">
        <v>1159.2</v>
      </c>
      <c r="K13" s="98">
        <f t="shared" si="1"/>
        <v>0.3999999999996362</v>
      </c>
      <c r="L13" s="23"/>
      <c r="M13" s="97">
        <v>29197.78</v>
      </c>
      <c r="N13" s="98">
        <f t="shared" si="3"/>
        <v>65.400000000008731</v>
      </c>
      <c r="O13" s="31"/>
      <c r="P13" s="98">
        <f t="shared" si="4"/>
        <v>0</v>
      </c>
    </row>
    <row r="14" spans="1:16" ht="14.65" customHeight="1" x14ac:dyDescent="0.2">
      <c r="A14" s="11">
        <v>0.29166666666666702</v>
      </c>
      <c r="B14" s="30">
        <v>60</v>
      </c>
      <c r="C14" s="43">
        <v>767.2</v>
      </c>
      <c r="D14" s="98">
        <f t="shared" si="2"/>
        <v>6.4000000000032742</v>
      </c>
      <c r="E14" s="43">
        <v>1242.8399999999999</v>
      </c>
      <c r="F14" s="98">
        <f t="shared" si="0"/>
        <v>0.7999999999992724</v>
      </c>
      <c r="G14" s="23">
        <v>60</v>
      </c>
      <c r="H14" s="43">
        <v>716.05</v>
      </c>
      <c r="I14" s="98">
        <f t="shared" si="1"/>
        <v>26.799999999998363</v>
      </c>
      <c r="J14" s="31">
        <v>1159.21</v>
      </c>
      <c r="K14" s="98">
        <f t="shared" si="1"/>
        <v>0.3999999999996362</v>
      </c>
      <c r="L14" s="23"/>
      <c r="M14" s="97">
        <v>29199.15</v>
      </c>
      <c r="N14" s="98">
        <f t="shared" si="3"/>
        <v>41.10000000007858</v>
      </c>
      <c r="O14" s="31"/>
      <c r="P14" s="98">
        <f t="shared" si="4"/>
        <v>0</v>
      </c>
    </row>
    <row r="15" spans="1:16" ht="14.65" customHeight="1" x14ac:dyDescent="0.2">
      <c r="A15" s="11">
        <v>0.33333333333333298</v>
      </c>
      <c r="B15" s="30">
        <v>60</v>
      </c>
      <c r="C15" s="43">
        <v>767.43</v>
      </c>
      <c r="D15" s="98">
        <f t="shared" si="2"/>
        <v>9.1999999999961801</v>
      </c>
      <c r="E15" s="43">
        <v>1242.8499999999999</v>
      </c>
      <c r="F15" s="98">
        <f t="shared" si="0"/>
        <v>0.3999999999996362</v>
      </c>
      <c r="G15" s="23">
        <v>60</v>
      </c>
      <c r="H15" s="43">
        <v>716.2</v>
      </c>
      <c r="I15" s="98">
        <f t="shared" si="1"/>
        <v>6.000000000003638</v>
      </c>
      <c r="J15" s="31">
        <v>1159.22</v>
      </c>
      <c r="K15" s="98">
        <f t="shared" si="1"/>
        <v>0.3999999999996362</v>
      </c>
      <c r="L15" s="23"/>
      <c r="M15" s="97">
        <v>29200.31</v>
      </c>
      <c r="N15" s="98">
        <f t="shared" si="3"/>
        <v>34.799999999995634</v>
      </c>
      <c r="O15" s="31"/>
      <c r="P15" s="98">
        <f t="shared" si="4"/>
        <v>0</v>
      </c>
    </row>
    <row r="16" spans="1:16" ht="14.65" customHeight="1" x14ac:dyDescent="0.2">
      <c r="A16" s="11">
        <v>0.375</v>
      </c>
      <c r="B16" s="30">
        <v>60</v>
      </c>
      <c r="C16" s="43">
        <v>767.9</v>
      </c>
      <c r="D16" s="98">
        <f t="shared" si="2"/>
        <v>18.800000000001091</v>
      </c>
      <c r="E16" s="43">
        <v>1243.73</v>
      </c>
      <c r="F16" s="98">
        <f t="shared" si="0"/>
        <v>35.200000000004366</v>
      </c>
      <c r="G16" s="23">
        <v>60</v>
      </c>
      <c r="H16" s="43">
        <v>716.71</v>
      </c>
      <c r="I16" s="98">
        <f t="shared" si="1"/>
        <v>20.399999999999636</v>
      </c>
      <c r="J16" s="31">
        <v>1160.05</v>
      </c>
      <c r="K16" s="98">
        <f t="shared" si="1"/>
        <v>33.19999999999709</v>
      </c>
      <c r="L16" s="23"/>
      <c r="M16" s="97">
        <v>29202.05</v>
      </c>
      <c r="N16" s="98">
        <f t="shared" si="3"/>
        <v>52.199999999938882</v>
      </c>
      <c r="O16" s="31"/>
      <c r="P16" s="98">
        <f t="shared" si="4"/>
        <v>0</v>
      </c>
    </row>
    <row r="17" spans="1:16" ht="14.65" customHeight="1" x14ac:dyDescent="0.2">
      <c r="A17" s="11">
        <v>0.41666666666666702</v>
      </c>
      <c r="B17" s="30">
        <v>60</v>
      </c>
      <c r="C17" s="43">
        <v>768.51</v>
      </c>
      <c r="D17" s="98">
        <f t="shared" si="2"/>
        <v>24.400000000000546</v>
      </c>
      <c r="E17" s="43">
        <v>1244.6099999999999</v>
      </c>
      <c r="F17" s="98">
        <f t="shared" si="0"/>
        <v>35.199999999995271</v>
      </c>
      <c r="G17" s="23">
        <v>60</v>
      </c>
      <c r="H17" s="43">
        <v>717.22</v>
      </c>
      <c r="I17" s="98">
        <f t="shared" si="1"/>
        <v>20.399999999999636</v>
      </c>
      <c r="J17" s="31">
        <v>1160.8800000000001</v>
      </c>
      <c r="K17" s="98">
        <f t="shared" si="1"/>
        <v>33.200000000006185</v>
      </c>
      <c r="L17" s="23"/>
      <c r="M17" s="97">
        <v>29203.79</v>
      </c>
      <c r="N17" s="98">
        <f t="shared" si="3"/>
        <v>52.200000000048021</v>
      </c>
      <c r="O17" s="31"/>
      <c r="P17" s="98">
        <f t="shared" si="4"/>
        <v>0</v>
      </c>
    </row>
    <row r="18" spans="1:16" ht="14.65" customHeight="1" x14ac:dyDescent="0.2">
      <c r="A18" s="11">
        <v>0.45833333333333298</v>
      </c>
      <c r="B18" s="30">
        <v>60</v>
      </c>
      <c r="C18" s="43">
        <v>769.05</v>
      </c>
      <c r="D18" s="98">
        <f t="shared" si="2"/>
        <v>21.599999999998545</v>
      </c>
      <c r="E18" s="43">
        <v>1245.49</v>
      </c>
      <c r="F18" s="98">
        <f t="shared" si="0"/>
        <v>35.200000000004366</v>
      </c>
      <c r="G18" s="23">
        <v>60</v>
      </c>
      <c r="H18" s="43">
        <v>717.73</v>
      </c>
      <c r="I18" s="98">
        <f t="shared" si="1"/>
        <v>20.399999999999636</v>
      </c>
      <c r="J18" s="31">
        <v>1161.71</v>
      </c>
      <c r="K18" s="98">
        <f t="shared" si="1"/>
        <v>33.19999999999709</v>
      </c>
      <c r="L18" s="23"/>
      <c r="M18" s="97">
        <v>29205.53</v>
      </c>
      <c r="N18" s="98">
        <f t="shared" si="3"/>
        <v>52.199999999938882</v>
      </c>
      <c r="O18" s="31"/>
      <c r="P18" s="98">
        <f t="shared" si="4"/>
        <v>0</v>
      </c>
    </row>
    <row r="19" spans="1:16" ht="14.65" customHeight="1" x14ac:dyDescent="0.2">
      <c r="A19" s="11">
        <v>0.5</v>
      </c>
      <c r="B19" s="30">
        <v>60</v>
      </c>
      <c r="C19" s="43">
        <v>769.59</v>
      </c>
      <c r="D19" s="98">
        <f t="shared" si="2"/>
        <v>21.600000000003092</v>
      </c>
      <c r="E19" s="43">
        <v>1246.3699999999999</v>
      </c>
      <c r="F19" s="98">
        <f t="shared" si="0"/>
        <v>35.199999999995271</v>
      </c>
      <c r="G19" s="23">
        <v>60</v>
      </c>
      <c r="H19" s="43">
        <v>718.24</v>
      </c>
      <c r="I19" s="98">
        <f t="shared" si="1"/>
        <v>20.399999999999636</v>
      </c>
      <c r="J19" s="31">
        <v>1162.54</v>
      </c>
      <c r="K19" s="98">
        <f t="shared" si="1"/>
        <v>33.19999999999709</v>
      </c>
      <c r="L19" s="23"/>
      <c r="M19" s="97">
        <v>29207</v>
      </c>
      <c r="N19" s="98">
        <f t="shared" si="3"/>
        <v>44.100000000034925</v>
      </c>
      <c r="O19" s="31"/>
      <c r="P19" s="98">
        <f t="shared" si="4"/>
        <v>0</v>
      </c>
    </row>
    <row r="20" spans="1:16" ht="14.65" customHeight="1" x14ac:dyDescent="0.2">
      <c r="A20" s="11">
        <v>0.54166666666666696</v>
      </c>
      <c r="B20" s="30">
        <v>60</v>
      </c>
      <c r="C20" s="43">
        <v>770.13</v>
      </c>
      <c r="D20" s="98">
        <f t="shared" si="2"/>
        <v>21.599999999998545</v>
      </c>
      <c r="E20" s="43">
        <v>1247.25</v>
      </c>
      <c r="F20" s="98">
        <f t="shared" si="0"/>
        <v>35.200000000004366</v>
      </c>
      <c r="G20" s="23">
        <v>60</v>
      </c>
      <c r="H20" s="43">
        <v>718.75</v>
      </c>
      <c r="I20" s="98">
        <f t="shared" si="1"/>
        <v>20.399999999999636</v>
      </c>
      <c r="J20" s="31">
        <v>1163.3699999999999</v>
      </c>
      <c r="K20" s="98">
        <f t="shared" si="1"/>
        <v>33.19999999999709</v>
      </c>
      <c r="L20" s="23"/>
      <c r="M20" s="97">
        <v>29209</v>
      </c>
      <c r="N20" s="98">
        <f t="shared" si="3"/>
        <v>60</v>
      </c>
      <c r="O20" s="31"/>
      <c r="P20" s="98">
        <f t="shared" si="4"/>
        <v>0</v>
      </c>
    </row>
    <row r="21" spans="1:16" ht="14.65" customHeight="1" x14ac:dyDescent="0.2">
      <c r="A21" s="11">
        <v>0.58333333333333304</v>
      </c>
      <c r="B21" s="30">
        <v>60</v>
      </c>
      <c r="C21" s="43">
        <v>770.67</v>
      </c>
      <c r="D21" s="98">
        <f t="shared" si="2"/>
        <v>21.599999999998545</v>
      </c>
      <c r="E21" s="43">
        <v>1248.1300000000001</v>
      </c>
      <c r="F21" s="98">
        <f t="shared" si="0"/>
        <v>35.200000000004366</v>
      </c>
      <c r="G21" s="23">
        <v>60</v>
      </c>
      <c r="H21" s="43">
        <v>719.26</v>
      </c>
      <c r="I21" s="98">
        <f t="shared" si="1"/>
        <v>20.399999999999636</v>
      </c>
      <c r="J21" s="31">
        <v>1164.2</v>
      </c>
      <c r="K21" s="98">
        <f t="shared" si="1"/>
        <v>33.200000000006185</v>
      </c>
      <c r="L21" s="23"/>
      <c r="M21" s="97">
        <v>29210</v>
      </c>
      <c r="N21" s="98">
        <f t="shared" si="3"/>
        <v>30</v>
      </c>
      <c r="O21" s="31"/>
      <c r="P21" s="98">
        <f t="shared" si="4"/>
        <v>0</v>
      </c>
    </row>
    <row r="22" spans="1:16" ht="14.65" customHeight="1" x14ac:dyDescent="0.2">
      <c r="A22" s="11">
        <v>0.625</v>
      </c>
      <c r="B22" s="30">
        <v>60</v>
      </c>
      <c r="C22" s="43">
        <v>771.24</v>
      </c>
      <c r="D22" s="98">
        <f t="shared" si="2"/>
        <v>22.800000000002001</v>
      </c>
      <c r="E22" s="43">
        <v>1249.04</v>
      </c>
      <c r="F22" s="98">
        <f t="shared" si="0"/>
        <v>36.399999999994179</v>
      </c>
      <c r="G22" s="23">
        <v>60</v>
      </c>
      <c r="H22" s="43">
        <v>719.8</v>
      </c>
      <c r="I22" s="98">
        <f t="shared" si="1"/>
        <v>21.599999999998545</v>
      </c>
      <c r="J22" s="31">
        <v>1165.08</v>
      </c>
      <c r="K22" s="98">
        <f t="shared" si="1"/>
        <v>35.199999999995271</v>
      </c>
      <c r="L22" s="23"/>
      <c r="M22" s="97">
        <v>29212</v>
      </c>
      <c r="N22" s="98">
        <f t="shared" si="3"/>
        <v>60</v>
      </c>
      <c r="O22" s="31"/>
      <c r="P22" s="98">
        <f t="shared" si="4"/>
        <v>0</v>
      </c>
    </row>
    <row r="23" spans="1:16" ht="14.65" customHeight="1" x14ac:dyDescent="0.2">
      <c r="A23" s="11">
        <v>0.66666666666666696</v>
      </c>
      <c r="B23" s="30">
        <v>60</v>
      </c>
      <c r="C23" s="43">
        <v>771.75</v>
      </c>
      <c r="D23" s="98">
        <f t="shared" si="2"/>
        <v>20.399999999999636</v>
      </c>
      <c r="E23" s="43">
        <v>1249.8900000000001</v>
      </c>
      <c r="F23" s="98">
        <f t="shared" si="0"/>
        <v>34.000000000005457</v>
      </c>
      <c r="G23" s="23">
        <v>60</v>
      </c>
      <c r="H23" s="43">
        <v>720.28</v>
      </c>
      <c r="I23" s="98">
        <f t="shared" si="1"/>
        <v>19.200000000000728</v>
      </c>
      <c r="J23" s="31">
        <v>1165.8599999999999</v>
      </c>
      <c r="K23" s="98">
        <f t="shared" si="1"/>
        <v>31.199999999998909</v>
      </c>
      <c r="L23" s="23"/>
      <c r="M23" s="97">
        <v>29214</v>
      </c>
      <c r="N23" s="98">
        <f t="shared" si="3"/>
        <v>60</v>
      </c>
      <c r="O23" s="31"/>
      <c r="P23" s="98">
        <f t="shared" si="4"/>
        <v>0</v>
      </c>
    </row>
    <row r="24" spans="1:16" ht="14.65" customHeight="1" x14ac:dyDescent="0.2">
      <c r="A24" s="11">
        <v>0.70833333333333304</v>
      </c>
      <c r="B24" s="30">
        <v>60</v>
      </c>
      <c r="C24" s="43">
        <v>772.29</v>
      </c>
      <c r="D24" s="98">
        <f t="shared" si="2"/>
        <v>21.599999999998545</v>
      </c>
      <c r="E24" s="43">
        <v>1250.77</v>
      </c>
      <c r="F24" s="98">
        <f t="shared" si="0"/>
        <v>35.199999999995271</v>
      </c>
      <c r="G24" s="23">
        <v>60</v>
      </c>
      <c r="H24" s="43">
        <v>720.79</v>
      </c>
      <c r="I24" s="98">
        <f t="shared" si="1"/>
        <v>20.399999999999636</v>
      </c>
      <c r="J24" s="31">
        <v>1166.69</v>
      </c>
      <c r="K24" s="98">
        <f t="shared" si="1"/>
        <v>33.200000000006185</v>
      </c>
      <c r="L24" s="23"/>
      <c r="M24" s="97">
        <v>29215</v>
      </c>
      <c r="N24" s="98">
        <f t="shared" si="3"/>
        <v>30</v>
      </c>
      <c r="O24" s="31"/>
      <c r="P24" s="98">
        <f t="shared" si="4"/>
        <v>0</v>
      </c>
    </row>
    <row r="25" spans="1:16" ht="14.65" customHeight="1" x14ac:dyDescent="0.2">
      <c r="A25" s="11">
        <v>0.75</v>
      </c>
      <c r="B25" s="30">
        <v>60</v>
      </c>
      <c r="C25" s="43">
        <v>772.61</v>
      </c>
      <c r="D25" s="98">
        <f t="shared" si="2"/>
        <v>12.800000000002001</v>
      </c>
      <c r="E25" s="43">
        <v>1251.3499999999999</v>
      </c>
      <c r="F25" s="98">
        <f t="shared" si="0"/>
        <v>23.19999999999709</v>
      </c>
      <c r="G25" s="23">
        <v>60</v>
      </c>
      <c r="H25" s="43">
        <v>721.1</v>
      </c>
      <c r="I25" s="98">
        <f t="shared" si="1"/>
        <v>12.400000000002365</v>
      </c>
      <c r="J25" s="31">
        <v>1167.25</v>
      </c>
      <c r="K25" s="98">
        <f t="shared" si="1"/>
        <v>22.399999999997817</v>
      </c>
      <c r="L25" s="23"/>
      <c r="M25" s="97">
        <v>29217</v>
      </c>
      <c r="N25" s="98">
        <f t="shared" si="3"/>
        <v>60</v>
      </c>
      <c r="O25" s="17"/>
      <c r="P25" s="98">
        <f t="shared" si="4"/>
        <v>0</v>
      </c>
    </row>
    <row r="26" spans="1:16" ht="14.65" customHeight="1" x14ac:dyDescent="0.2">
      <c r="A26" s="11">
        <v>0.79166666666666696</v>
      </c>
      <c r="B26" s="30">
        <v>60</v>
      </c>
      <c r="C26" s="43">
        <v>772.94</v>
      </c>
      <c r="D26" s="98">
        <f t="shared" si="2"/>
        <v>13.200000000001637</v>
      </c>
      <c r="E26" s="43">
        <v>1251.93</v>
      </c>
      <c r="F26" s="98">
        <f t="shared" si="0"/>
        <v>23.200000000006185</v>
      </c>
      <c r="G26" s="23">
        <v>60</v>
      </c>
      <c r="H26" s="43">
        <v>721.41</v>
      </c>
      <c r="I26" s="98">
        <f t="shared" si="1"/>
        <v>12.399999999997817</v>
      </c>
      <c r="J26" s="31">
        <v>1167.81</v>
      </c>
      <c r="K26" s="98">
        <f t="shared" si="1"/>
        <v>22.399999999997817</v>
      </c>
      <c r="L26" s="23"/>
      <c r="M26" s="97">
        <v>29219</v>
      </c>
      <c r="N26" s="98">
        <f t="shared" si="3"/>
        <v>60</v>
      </c>
      <c r="O26" s="31"/>
      <c r="P26" s="98">
        <f t="shared" si="4"/>
        <v>0</v>
      </c>
    </row>
    <row r="27" spans="1:16" ht="14.65" customHeight="1" x14ac:dyDescent="0.2">
      <c r="A27" s="11">
        <v>0.83333333333333304</v>
      </c>
      <c r="B27" s="30">
        <v>60</v>
      </c>
      <c r="C27" s="43">
        <v>773.27</v>
      </c>
      <c r="D27" s="98">
        <f t="shared" si="2"/>
        <v>13.19999999999709</v>
      </c>
      <c r="E27" s="43">
        <v>1252.51</v>
      </c>
      <c r="F27" s="98">
        <f t="shared" si="0"/>
        <v>23.19999999999709</v>
      </c>
      <c r="G27" s="23">
        <v>60</v>
      </c>
      <c r="H27" s="43">
        <v>721.72</v>
      </c>
      <c r="I27" s="98">
        <f t="shared" si="1"/>
        <v>12.400000000002365</v>
      </c>
      <c r="J27" s="31">
        <v>1168.3699999999999</v>
      </c>
      <c r="K27" s="98">
        <f t="shared" si="1"/>
        <v>22.399999999997817</v>
      </c>
      <c r="L27" s="23"/>
      <c r="M27" s="97">
        <v>29221</v>
      </c>
      <c r="N27" s="98">
        <f t="shared" si="3"/>
        <v>60</v>
      </c>
      <c r="O27" s="17"/>
      <c r="P27" s="98">
        <f t="shared" si="4"/>
        <v>0</v>
      </c>
    </row>
    <row r="28" spans="1:16" ht="14.65" customHeight="1" x14ac:dyDescent="0.2">
      <c r="A28" s="11">
        <v>0.875</v>
      </c>
      <c r="B28" s="30">
        <v>60</v>
      </c>
      <c r="C28" s="43">
        <v>773.6</v>
      </c>
      <c r="D28" s="98">
        <f t="shared" si="2"/>
        <v>13.200000000001637</v>
      </c>
      <c r="E28" s="43">
        <v>1253.0899999999999</v>
      </c>
      <c r="F28" s="98">
        <f t="shared" si="0"/>
        <v>23.19999999999709</v>
      </c>
      <c r="G28" s="23">
        <v>60</v>
      </c>
      <c r="H28" s="43">
        <v>722.03</v>
      </c>
      <c r="I28" s="98">
        <f t="shared" si="1"/>
        <v>12.399999999997817</v>
      </c>
      <c r="J28" s="31">
        <v>1168.93</v>
      </c>
      <c r="K28" s="98">
        <f t="shared" si="1"/>
        <v>22.400000000006912</v>
      </c>
      <c r="L28" s="23"/>
      <c r="M28" s="97">
        <v>29222</v>
      </c>
      <c r="N28" s="98">
        <f t="shared" si="3"/>
        <v>30</v>
      </c>
      <c r="O28" s="31"/>
      <c r="P28" s="98">
        <f t="shared" si="4"/>
        <v>0</v>
      </c>
    </row>
    <row r="29" spans="1:16" ht="14.65" customHeight="1" x14ac:dyDescent="0.2">
      <c r="A29" s="11">
        <v>0.91666666666666696</v>
      </c>
      <c r="B29" s="30">
        <v>60</v>
      </c>
      <c r="C29" s="43">
        <v>773.93</v>
      </c>
      <c r="D29" s="98">
        <f t="shared" si="2"/>
        <v>13.19999999999709</v>
      </c>
      <c r="E29" s="43">
        <v>1253.67</v>
      </c>
      <c r="F29" s="98">
        <f t="shared" si="0"/>
        <v>23.200000000006185</v>
      </c>
      <c r="G29" s="23">
        <v>60</v>
      </c>
      <c r="H29" s="43">
        <v>722.34</v>
      </c>
      <c r="I29" s="98">
        <f t="shared" si="1"/>
        <v>12.400000000002365</v>
      </c>
      <c r="J29" s="31">
        <v>1169.49</v>
      </c>
      <c r="K29" s="98">
        <f t="shared" si="1"/>
        <v>22.399999999997817</v>
      </c>
      <c r="L29" s="23"/>
      <c r="M29" s="97">
        <v>29224</v>
      </c>
      <c r="N29" s="98">
        <f t="shared" si="3"/>
        <v>60</v>
      </c>
      <c r="O29" s="17"/>
      <c r="P29" s="98">
        <f t="shared" si="4"/>
        <v>0</v>
      </c>
    </row>
    <row r="30" spans="1:16" ht="14.65" customHeight="1" x14ac:dyDescent="0.2">
      <c r="A30" s="11">
        <v>0.95833333333333304</v>
      </c>
      <c r="B30" s="30">
        <v>60</v>
      </c>
      <c r="C30" s="43">
        <v>774.26</v>
      </c>
      <c r="D30" s="98">
        <f t="shared" si="2"/>
        <v>13.200000000001637</v>
      </c>
      <c r="E30" s="43">
        <v>1254.25</v>
      </c>
      <c r="F30" s="98">
        <f t="shared" si="0"/>
        <v>23.19999999999709</v>
      </c>
      <c r="G30" s="23">
        <v>60</v>
      </c>
      <c r="H30" s="43">
        <v>722.65</v>
      </c>
      <c r="I30" s="98">
        <f t="shared" si="1"/>
        <v>12.399999999997817</v>
      </c>
      <c r="J30" s="31">
        <v>1170.05</v>
      </c>
      <c r="K30" s="98">
        <f t="shared" si="1"/>
        <v>22.399999999997817</v>
      </c>
      <c r="L30" s="23"/>
      <c r="M30" s="97">
        <v>29226</v>
      </c>
      <c r="N30" s="98">
        <f t="shared" si="3"/>
        <v>60</v>
      </c>
      <c r="O30" s="31"/>
      <c r="P30" s="98">
        <f t="shared" si="4"/>
        <v>0</v>
      </c>
    </row>
    <row r="31" spans="1:16" ht="14.65" customHeight="1" thickBot="1" x14ac:dyDescent="0.25">
      <c r="A31" s="18">
        <v>0.999999999999999</v>
      </c>
      <c r="B31" s="30">
        <v>60</v>
      </c>
      <c r="C31" s="43">
        <v>774.59</v>
      </c>
      <c r="D31" s="98">
        <f t="shared" si="2"/>
        <v>13.200000000001637</v>
      </c>
      <c r="E31" s="43">
        <v>1254.83</v>
      </c>
      <c r="F31" s="98">
        <f t="shared" si="0"/>
        <v>23.19999999999709</v>
      </c>
      <c r="G31" s="23">
        <v>60</v>
      </c>
      <c r="H31" s="43">
        <v>722.96</v>
      </c>
      <c r="I31" s="98">
        <f t="shared" si="1"/>
        <v>12.400000000002365</v>
      </c>
      <c r="J31" s="32">
        <v>1170.6099999999999</v>
      </c>
      <c r="K31" s="98">
        <f t="shared" si="1"/>
        <v>22.399999999997817</v>
      </c>
      <c r="L31" s="24"/>
      <c r="M31" s="97">
        <v>29227</v>
      </c>
      <c r="N31" s="98">
        <f t="shared" si="3"/>
        <v>30</v>
      </c>
      <c r="O31" s="45"/>
      <c r="P31" s="98">
        <f t="shared" si="4"/>
        <v>0</v>
      </c>
    </row>
    <row r="32" spans="1:16" ht="14.65" customHeight="1" thickBot="1" x14ac:dyDescent="0.25">
      <c r="A32" s="19" t="s">
        <v>4</v>
      </c>
      <c r="B32" s="19"/>
      <c r="C32" s="21"/>
      <c r="D32" s="25">
        <f>SUM(D8:D31)</f>
        <v>381.20000000000346</v>
      </c>
      <c r="E32" s="21"/>
      <c r="F32" s="25">
        <f>SUM(F7:F31)</f>
        <v>483.99999999999636</v>
      </c>
      <c r="G32" s="25"/>
      <c r="H32" s="21"/>
      <c r="I32" s="25">
        <f>SUM(I7:I31)</f>
        <v>358.40000000000146</v>
      </c>
      <c r="J32" s="21"/>
      <c r="K32" s="25">
        <f>SUM(K7:K31)</f>
        <v>460</v>
      </c>
      <c r="L32" s="25"/>
      <c r="N32" s="25">
        <f>SUM(N7:N31)</f>
        <v>1247.0999999999913</v>
      </c>
      <c r="P32" s="19">
        <f>SUM(P7:P31)</f>
        <v>0</v>
      </c>
    </row>
    <row r="33" spans="1:16" x14ac:dyDescent="0.2">
      <c r="P33" s="46"/>
    </row>
    <row r="35" spans="1:16" x14ac:dyDescent="0.2">
      <c r="A35" s="3"/>
    </row>
    <row r="36" spans="1:16" x14ac:dyDescent="0.2">
      <c r="A36" s="3"/>
    </row>
  </sheetData>
  <mergeCells count="14">
    <mergeCell ref="A1:P1"/>
    <mergeCell ref="O4:P4"/>
    <mergeCell ref="L3:P3"/>
    <mergeCell ref="L4:L5"/>
    <mergeCell ref="M4:N4"/>
    <mergeCell ref="B4:B5"/>
    <mergeCell ref="G3:K3"/>
    <mergeCell ref="G4:G5"/>
    <mergeCell ref="H4:I4"/>
    <mergeCell ref="J4:K4"/>
    <mergeCell ref="A3:A5"/>
    <mergeCell ref="C4:D4"/>
    <mergeCell ref="E4:F4"/>
    <mergeCell ref="B3:F3"/>
  </mergeCells>
  <phoneticPr fontId="0" type="noConversion"/>
  <conditionalFormatting sqref="D8:D31">
    <cfRule type="cellIs" dxfId="8" priority="11" stopIfTrue="1" operator="lessThan">
      <formula>0</formula>
    </cfRule>
  </conditionalFormatting>
  <conditionalFormatting sqref="I8:I31">
    <cfRule type="cellIs" dxfId="7" priority="10" stopIfTrue="1" operator="lessThan">
      <formula>0</formula>
    </cfRule>
  </conditionalFormatting>
  <conditionalFormatting sqref="P8">
    <cfRule type="cellIs" dxfId="6" priority="9" stopIfTrue="1" operator="lessThan">
      <formula>0</formula>
    </cfRule>
  </conditionalFormatting>
  <conditionalFormatting sqref="P9:P10 P13:P31">
    <cfRule type="cellIs" dxfId="5" priority="7" stopIfTrue="1" operator="lessThan">
      <formula>0</formula>
    </cfRule>
  </conditionalFormatting>
  <conditionalFormatting sqref="P11:P12">
    <cfRule type="cellIs" dxfId="4" priority="5" stopIfTrue="1" operator="lessThan">
      <formula>0</formula>
    </cfRule>
  </conditionalFormatting>
  <conditionalFormatting sqref="F8">
    <cfRule type="cellIs" dxfId="3" priority="4" stopIfTrue="1" operator="lessThan">
      <formula>0</formula>
    </cfRule>
  </conditionalFormatting>
  <conditionalFormatting sqref="F8:F31">
    <cfRule type="cellIs" dxfId="2" priority="3" stopIfTrue="1" operator="lessThan">
      <formula>0</formula>
    </cfRule>
  </conditionalFormatting>
  <conditionalFormatting sqref="K8:K31">
    <cfRule type="cellIs" dxfId="1" priority="2" stopIfTrue="1" operator="lessThan">
      <formula>0</formula>
    </cfRule>
  </conditionalFormatting>
  <conditionalFormatting sqref="N8:N31">
    <cfRule type="cellIs" dxfId="0" priority="1" stopIfTrue="1" operator="lessThan">
      <formula>0</formula>
    </cfRule>
  </conditionalFormatting>
  <printOptions horizontalCentered="1"/>
  <pageMargins left="0.19685039370078741" right="0" top="0.78740157480314965" bottom="0.39370078740157483" header="0.51181102362204722" footer="0.51181102362204722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 enableFormatConditionsCalculation="0">
    <tabColor indexed="26"/>
  </sheetPr>
  <dimension ref="B1:N36"/>
  <sheetViews>
    <sheetView zoomScale="115" workbookViewId="0">
      <selection activeCell="G30" sqref="G30"/>
    </sheetView>
  </sheetViews>
  <sheetFormatPr defaultRowHeight="12.75" x14ac:dyDescent="0.2"/>
  <cols>
    <col min="1" max="1" width="4" customWidth="1"/>
    <col min="3" max="3" width="12.140625" customWidth="1"/>
    <col min="4" max="6" width="11.85546875" customWidth="1"/>
    <col min="7" max="7" width="12.140625" customWidth="1"/>
    <col min="8" max="10" width="11.85546875" customWidth="1"/>
  </cols>
  <sheetData>
    <row r="1" spans="2:14" s="1" customFormat="1" ht="39" customHeight="1" x14ac:dyDescent="0.25">
      <c r="B1" s="141" t="s">
        <v>58</v>
      </c>
      <c r="C1" s="141"/>
      <c r="D1" s="141"/>
      <c r="E1" s="141"/>
      <c r="F1" s="141"/>
      <c r="G1" s="141"/>
      <c r="H1" s="141"/>
      <c r="I1" s="141"/>
      <c r="J1" s="141"/>
      <c r="L1" s="5"/>
      <c r="M1" s="5"/>
      <c r="N1" s="5"/>
    </row>
    <row r="2" spans="2:14" ht="15" customHeight="1" x14ac:dyDescent="0.2">
      <c r="L2" s="4"/>
      <c r="M2" s="4"/>
      <c r="N2" s="4"/>
    </row>
    <row r="3" spans="2:14" x14ac:dyDescent="0.2">
      <c r="B3" s="140" t="s">
        <v>0</v>
      </c>
      <c r="C3" s="139" t="s">
        <v>13</v>
      </c>
      <c r="D3" s="139"/>
      <c r="E3" s="139"/>
      <c r="F3" s="139"/>
      <c r="G3" s="139" t="s">
        <v>13</v>
      </c>
      <c r="H3" s="139"/>
      <c r="I3" s="139"/>
      <c r="J3" s="139"/>
      <c r="L3" s="4"/>
      <c r="M3" s="4"/>
      <c r="N3" s="4"/>
    </row>
    <row r="4" spans="2:14" x14ac:dyDescent="0.2">
      <c r="B4" s="140"/>
      <c r="C4" s="139" t="s">
        <v>25</v>
      </c>
      <c r="D4" s="139"/>
      <c r="E4" s="139"/>
      <c r="F4" s="139"/>
      <c r="G4" s="139" t="s">
        <v>26</v>
      </c>
      <c r="H4" s="139"/>
      <c r="I4" s="139"/>
      <c r="J4" s="139"/>
      <c r="L4" s="4"/>
      <c r="M4" s="4"/>
      <c r="N4" s="4"/>
    </row>
    <row r="5" spans="2:14" x14ac:dyDescent="0.2">
      <c r="B5" s="140" t="s">
        <v>12</v>
      </c>
      <c r="C5" s="140" t="s">
        <v>27</v>
      </c>
      <c r="D5" s="139" t="s">
        <v>28</v>
      </c>
      <c r="E5" s="139"/>
      <c r="F5" s="139"/>
      <c r="G5" s="140" t="s">
        <v>27</v>
      </c>
      <c r="H5" s="139" t="s">
        <v>28</v>
      </c>
      <c r="I5" s="139"/>
      <c r="J5" s="139"/>
      <c r="L5" s="4"/>
      <c r="M5" s="4"/>
      <c r="N5" s="4"/>
    </row>
    <row r="6" spans="2:14" x14ac:dyDescent="0.2">
      <c r="B6" s="140"/>
      <c r="C6" s="140"/>
      <c r="D6" s="88" t="s">
        <v>29</v>
      </c>
      <c r="E6" s="88" t="s">
        <v>30</v>
      </c>
      <c r="F6" s="88" t="s">
        <v>31</v>
      </c>
      <c r="G6" s="140"/>
      <c r="H6" s="88" t="s">
        <v>29</v>
      </c>
      <c r="I6" s="88" t="s">
        <v>30</v>
      </c>
      <c r="J6" s="88" t="s">
        <v>31</v>
      </c>
      <c r="L6" s="4"/>
      <c r="M6" s="4"/>
      <c r="N6" s="4"/>
    </row>
    <row r="7" spans="2:14" x14ac:dyDescent="0.2">
      <c r="B7" s="90">
        <v>0</v>
      </c>
      <c r="C7" s="87">
        <v>6.3</v>
      </c>
      <c r="D7" s="87">
        <v>3.7</v>
      </c>
      <c r="E7" s="87">
        <v>3.7</v>
      </c>
      <c r="F7" s="87">
        <v>3.7</v>
      </c>
      <c r="G7" s="87">
        <v>6.4</v>
      </c>
      <c r="H7" s="87">
        <v>3.7</v>
      </c>
      <c r="I7" s="87">
        <v>3.7</v>
      </c>
      <c r="J7" s="87">
        <v>3.7</v>
      </c>
      <c r="L7" s="4"/>
      <c r="M7" s="4"/>
      <c r="N7" s="4"/>
    </row>
    <row r="8" spans="2:14" x14ac:dyDescent="0.2">
      <c r="B8" s="90">
        <v>4.1666666666666664E-2</v>
      </c>
      <c r="C8" s="87">
        <v>6.3</v>
      </c>
      <c r="D8" s="87">
        <v>3.7</v>
      </c>
      <c r="E8" s="87">
        <v>3.7</v>
      </c>
      <c r="F8" s="87">
        <v>3.7</v>
      </c>
      <c r="G8" s="87">
        <v>6.4</v>
      </c>
      <c r="H8" s="87">
        <v>3.7</v>
      </c>
      <c r="I8" s="87">
        <v>3.7</v>
      </c>
      <c r="J8" s="87">
        <v>3.7</v>
      </c>
      <c r="L8" s="4"/>
      <c r="M8" s="4"/>
      <c r="N8" s="4"/>
    </row>
    <row r="9" spans="2:14" x14ac:dyDescent="0.2">
      <c r="B9" s="90">
        <v>8.3333333333333301E-2</v>
      </c>
      <c r="C9" s="87">
        <v>6.3</v>
      </c>
      <c r="D9" s="87">
        <v>3.7</v>
      </c>
      <c r="E9" s="87">
        <v>3.7</v>
      </c>
      <c r="F9" s="87">
        <v>3.7</v>
      </c>
      <c r="G9" s="87">
        <v>6.4</v>
      </c>
      <c r="H9" s="87">
        <v>3.7</v>
      </c>
      <c r="I9" s="87">
        <v>3.7</v>
      </c>
      <c r="J9" s="87">
        <v>3.7</v>
      </c>
      <c r="L9" s="4"/>
      <c r="M9" s="4"/>
      <c r="N9" s="4"/>
    </row>
    <row r="10" spans="2:14" x14ac:dyDescent="0.2">
      <c r="B10" s="90">
        <v>0.125</v>
      </c>
      <c r="C10" s="87">
        <v>6.3</v>
      </c>
      <c r="D10" s="87">
        <v>3.7</v>
      </c>
      <c r="E10" s="87">
        <v>3.7</v>
      </c>
      <c r="F10" s="87">
        <v>3.7</v>
      </c>
      <c r="G10" s="87">
        <v>6.4</v>
      </c>
      <c r="H10" s="87">
        <v>3.7</v>
      </c>
      <c r="I10" s="87">
        <v>3.7</v>
      </c>
      <c r="J10" s="87">
        <v>3.7</v>
      </c>
      <c r="L10" s="4"/>
      <c r="M10" s="4"/>
      <c r="N10" s="4"/>
    </row>
    <row r="11" spans="2:14" x14ac:dyDescent="0.2">
      <c r="B11" s="72">
        <v>0.16666666666666699</v>
      </c>
      <c r="C11" s="87">
        <v>6.3</v>
      </c>
      <c r="D11" s="87">
        <v>3.7</v>
      </c>
      <c r="E11" s="87">
        <v>3.7</v>
      </c>
      <c r="F11" s="87">
        <v>3.7</v>
      </c>
      <c r="G11" s="87">
        <v>6.4</v>
      </c>
      <c r="H11" s="87">
        <v>3.7</v>
      </c>
      <c r="I11" s="87">
        <v>3.7</v>
      </c>
      <c r="J11" s="87">
        <v>3.7</v>
      </c>
      <c r="L11" s="4"/>
      <c r="M11" s="4"/>
      <c r="N11" s="4"/>
    </row>
    <row r="12" spans="2:14" x14ac:dyDescent="0.2">
      <c r="B12" s="72">
        <v>0.20833333333333301</v>
      </c>
      <c r="C12" s="87">
        <v>6.3</v>
      </c>
      <c r="D12" s="87">
        <v>3.7</v>
      </c>
      <c r="E12" s="87">
        <v>3.7</v>
      </c>
      <c r="F12" s="87">
        <v>3.7</v>
      </c>
      <c r="G12" s="87">
        <v>6.4</v>
      </c>
      <c r="H12" s="87">
        <v>3.7</v>
      </c>
      <c r="I12" s="87">
        <v>3.7</v>
      </c>
      <c r="J12" s="87">
        <v>3.7</v>
      </c>
      <c r="L12" s="4"/>
      <c r="M12" s="4"/>
      <c r="N12" s="4"/>
    </row>
    <row r="13" spans="2:14" x14ac:dyDescent="0.2">
      <c r="B13" s="72">
        <v>0.25</v>
      </c>
      <c r="C13" s="87">
        <v>6.3</v>
      </c>
      <c r="D13" s="87">
        <v>3.7</v>
      </c>
      <c r="E13" s="87">
        <v>3.7</v>
      </c>
      <c r="F13" s="87">
        <v>3.7</v>
      </c>
      <c r="G13" s="87">
        <v>6.4</v>
      </c>
      <c r="H13" s="87">
        <v>3.7</v>
      </c>
      <c r="I13" s="87">
        <v>3.7</v>
      </c>
      <c r="J13" s="87">
        <v>3.7</v>
      </c>
    </row>
    <row r="14" spans="2:14" x14ac:dyDescent="0.2">
      <c r="B14" s="72">
        <v>0.29166666666666702</v>
      </c>
      <c r="C14" s="87">
        <v>6.3</v>
      </c>
      <c r="D14" s="87">
        <v>3.7</v>
      </c>
      <c r="E14" s="87">
        <v>3.7</v>
      </c>
      <c r="F14" s="87">
        <v>3.7</v>
      </c>
      <c r="G14" s="87">
        <v>6.4</v>
      </c>
      <c r="H14" s="87">
        <v>3.7</v>
      </c>
      <c r="I14" s="87">
        <v>3.7</v>
      </c>
      <c r="J14" s="87">
        <v>3.7</v>
      </c>
    </row>
    <row r="15" spans="2:14" x14ac:dyDescent="0.2">
      <c r="B15" s="72">
        <v>0.33333333333333298</v>
      </c>
      <c r="C15" s="87">
        <v>6.3</v>
      </c>
      <c r="D15" s="87">
        <v>3.7</v>
      </c>
      <c r="E15" s="87">
        <v>3.7</v>
      </c>
      <c r="F15" s="87">
        <v>3.7</v>
      </c>
      <c r="G15" s="87">
        <v>6.4</v>
      </c>
      <c r="H15" s="87">
        <v>3.7</v>
      </c>
      <c r="I15" s="87">
        <v>3.7</v>
      </c>
      <c r="J15" s="87">
        <v>3.7</v>
      </c>
    </row>
    <row r="16" spans="2:14" x14ac:dyDescent="0.2">
      <c r="B16" s="72">
        <v>0.375</v>
      </c>
      <c r="C16" s="87">
        <v>6.3</v>
      </c>
      <c r="D16" s="87">
        <v>3.7</v>
      </c>
      <c r="E16" s="87">
        <v>3.7</v>
      </c>
      <c r="F16" s="87">
        <v>3.7</v>
      </c>
      <c r="G16" s="87">
        <v>6.4</v>
      </c>
      <c r="H16" s="87">
        <v>3.7</v>
      </c>
      <c r="I16" s="87">
        <v>3.7</v>
      </c>
      <c r="J16" s="87">
        <v>3.7</v>
      </c>
    </row>
    <row r="17" spans="2:11" x14ac:dyDescent="0.2">
      <c r="B17" s="72">
        <v>0.41666666666666702</v>
      </c>
      <c r="C17" s="87">
        <v>6.3</v>
      </c>
      <c r="D17" s="87">
        <v>3.7</v>
      </c>
      <c r="E17" s="87">
        <v>3.7</v>
      </c>
      <c r="F17" s="87">
        <v>3.7</v>
      </c>
      <c r="G17" s="87">
        <v>6.4</v>
      </c>
      <c r="H17" s="87">
        <v>3.7</v>
      </c>
      <c r="I17" s="87">
        <v>3.7</v>
      </c>
      <c r="J17" s="87">
        <v>3.7</v>
      </c>
    </row>
    <row r="18" spans="2:11" x14ac:dyDescent="0.2">
      <c r="B18" s="72">
        <v>0.45833333333333298</v>
      </c>
      <c r="C18" s="87">
        <v>6.3</v>
      </c>
      <c r="D18" s="87">
        <v>3.7</v>
      </c>
      <c r="E18" s="87">
        <v>3.7</v>
      </c>
      <c r="F18" s="87">
        <v>3.7</v>
      </c>
      <c r="G18" s="87">
        <v>6.4</v>
      </c>
      <c r="H18" s="87">
        <v>3.7</v>
      </c>
      <c r="I18" s="87">
        <v>3.7</v>
      </c>
      <c r="J18" s="87">
        <v>3.7</v>
      </c>
    </row>
    <row r="19" spans="2:11" x14ac:dyDescent="0.2">
      <c r="B19" s="72">
        <v>0.5</v>
      </c>
      <c r="C19" s="87">
        <v>6.3</v>
      </c>
      <c r="D19" s="87">
        <v>3.7</v>
      </c>
      <c r="E19" s="87">
        <v>3.7</v>
      </c>
      <c r="F19" s="87">
        <v>3.7</v>
      </c>
      <c r="G19" s="87">
        <v>6.4</v>
      </c>
      <c r="H19" s="87">
        <v>3.7</v>
      </c>
      <c r="I19" s="87">
        <v>3.7</v>
      </c>
      <c r="J19" s="87">
        <v>3.7</v>
      </c>
    </row>
    <row r="20" spans="2:11" x14ac:dyDescent="0.2">
      <c r="B20" s="72">
        <v>0.54166666666666696</v>
      </c>
      <c r="C20" s="87">
        <v>6.3</v>
      </c>
      <c r="D20" s="87">
        <v>3.7</v>
      </c>
      <c r="E20" s="87">
        <v>3.7</v>
      </c>
      <c r="F20" s="87">
        <v>3.7</v>
      </c>
      <c r="G20" s="87">
        <v>6.4</v>
      </c>
      <c r="H20" s="87">
        <v>3.7</v>
      </c>
      <c r="I20" s="87">
        <v>3.7</v>
      </c>
      <c r="J20" s="87">
        <v>3.7</v>
      </c>
    </row>
    <row r="21" spans="2:11" x14ac:dyDescent="0.2">
      <c r="B21" s="72">
        <v>0.58333333333333304</v>
      </c>
      <c r="C21" s="87">
        <v>6.3</v>
      </c>
      <c r="D21" s="87">
        <v>3.7</v>
      </c>
      <c r="E21" s="87">
        <v>3.7</v>
      </c>
      <c r="F21" s="87">
        <v>3.7</v>
      </c>
      <c r="G21" s="87">
        <v>6.4</v>
      </c>
      <c r="H21" s="87">
        <v>3.7</v>
      </c>
      <c r="I21" s="87">
        <v>3.7</v>
      </c>
      <c r="J21" s="87">
        <v>3.7</v>
      </c>
    </row>
    <row r="22" spans="2:11" x14ac:dyDescent="0.2">
      <c r="B22" s="72">
        <v>0.625</v>
      </c>
      <c r="C22" s="87">
        <v>6.3</v>
      </c>
      <c r="D22" s="87">
        <v>3.7</v>
      </c>
      <c r="E22" s="87">
        <v>3.7</v>
      </c>
      <c r="F22" s="87">
        <v>3.7</v>
      </c>
      <c r="G22" s="87">
        <v>6.4</v>
      </c>
      <c r="H22" s="87">
        <v>3.7</v>
      </c>
      <c r="I22" s="87">
        <v>3.7</v>
      </c>
      <c r="J22" s="87">
        <v>3.7</v>
      </c>
      <c r="K22" s="4"/>
    </row>
    <row r="23" spans="2:11" x14ac:dyDescent="0.2">
      <c r="B23" s="72">
        <v>0.66666666666666696</v>
      </c>
      <c r="C23" s="87">
        <v>6.3</v>
      </c>
      <c r="D23" s="87">
        <v>3.7</v>
      </c>
      <c r="E23" s="87">
        <v>3.7</v>
      </c>
      <c r="F23" s="87">
        <v>3.7</v>
      </c>
      <c r="G23" s="87">
        <v>6.4</v>
      </c>
      <c r="H23" s="87">
        <v>3.7</v>
      </c>
      <c r="I23" s="87">
        <v>3.7</v>
      </c>
      <c r="J23" s="87">
        <v>3.7</v>
      </c>
    </row>
    <row r="24" spans="2:11" x14ac:dyDescent="0.2">
      <c r="B24" s="72">
        <v>0.70833333333333304</v>
      </c>
      <c r="C24" s="87">
        <v>6.3</v>
      </c>
      <c r="D24" s="87">
        <v>3.7</v>
      </c>
      <c r="E24" s="87">
        <v>3.7</v>
      </c>
      <c r="F24" s="87">
        <v>3.7</v>
      </c>
      <c r="G24" s="87">
        <v>6.4</v>
      </c>
      <c r="H24" s="87">
        <v>3.7</v>
      </c>
      <c r="I24" s="87">
        <v>3.7</v>
      </c>
      <c r="J24" s="87">
        <v>3.7</v>
      </c>
    </row>
    <row r="25" spans="2:11" x14ac:dyDescent="0.2">
      <c r="B25" s="72">
        <v>0.75</v>
      </c>
      <c r="C25" s="87">
        <v>6.3</v>
      </c>
      <c r="D25" s="87">
        <v>3.7</v>
      </c>
      <c r="E25" s="87">
        <v>3.7</v>
      </c>
      <c r="F25" s="87">
        <v>3.7</v>
      </c>
      <c r="G25" s="87">
        <v>6.4</v>
      </c>
      <c r="H25" s="87">
        <v>3.7</v>
      </c>
      <c r="I25" s="87">
        <v>3.7</v>
      </c>
      <c r="J25" s="87">
        <v>3.7</v>
      </c>
    </row>
    <row r="26" spans="2:11" x14ac:dyDescent="0.2">
      <c r="B26" s="72">
        <v>0.79166666666666696</v>
      </c>
      <c r="C26" s="87">
        <v>6.3</v>
      </c>
      <c r="D26" s="87">
        <v>3.7</v>
      </c>
      <c r="E26" s="87">
        <v>3.7</v>
      </c>
      <c r="F26" s="87">
        <v>3.7</v>
      </c>
      <c r="G26" s="87">
        <v>6.4</v>
      </c>
      <c r="H26" s="87">
        <v>3.7</v>
      </c>
      <c r="I26" s="87">
        <v>3.7</v>
      </c>
      <c r="J26" s="87">
        <v>3.7</v>
      </c>
    </row>
    <row r="27" spans="2:11" x14ac:dyDescent="0.2">
      <c r="B27" s="72">
        <v>0.83333333333333304</v>
      </c>
      <c r="C27" s="87">
        <v>6.3</v>
      </c>
      <c r="D27" s="87">
        <v>3.7</v>
      </c>
      <c r="E27" s="87">
        <v>3.7</v>
      </c>
      <c r="F27" s="87">
        <v>3.7</v>
      </c>
      <c r="G27" s="87">
        <v>6.4</v>
      </c>
      <c r="H27" s="87">
        <v>3.7</v>
      </c>
      <c r="I27" s="87">
        <v>3.7</v>
      </c>
      <c r="J27" s="87">
        <v>3.7</v>
      </c>
    </row>
    <row r="28" spans="2:11" x14ac:dyDescent="0.2">
      <c r="B28" s="72">
        <v>0.875</v>
      </c>
      <c r="C28" s="87">
        <v>6.3</v>
      </c>
      <c r="D28" s="87">
        <v>3.7</v>
      </c>
      <c r="E28" s="87">
        <v>3.7</v>
      </c>
      <c r="F28" s="87">
        <v>3.7</v>
      </c>
      <c r="G28" s="87">
        <v>6.4</v>
      </c>
      <c r="H28" s="87">
        <v>3.7</v>
      </c>
      <c r="I28" s="87">
        <v>3.7</v>
      </c>
      <c r="J28" s="87">
        <v>3.7</v>
      </c>
    </row>
    <row r="29" spans="2:11" x14ac:dyDescent="0.2">
      <c r="B29" s="72">
        <v>0.91666666666666696</v>
      </c>
      <c r="C29" s="87">
        <v>6.3</v>
      </c>
      <c r="D29" s="87">
        <v>3.7</v>
      </c>
      <c r="E29" s="87">
        <v>3.7</v>
      </c>
      <c r="F29" s="87">
        <v>3.7</v>
      </c>
      <c r="G29" s="87">
        <v>6.4</v>
      </c>
      <c r="H29" s="87">
        <v>3.7</v>
      </c>
      <c r="I29" s="87">
        <v>3.7</v>
      </c>
      <c r="J29" s="87">
        <v>3.7</v>
      </c>
    </row>
    <row r="30" spans="2:11" x14ac:dyDescent="0.2">
      <c r="B30" s="72">
        <v>0.95833333333333304</v>
      </c>
      <c r="C30" s="87">
        <v>6.3</v>
      </c>
      <c r="D30" s="87">
        <v>3.7</v>
      </c>
      <c r="E30" s="87">
        <v>3.7</v>
      </c>
      <c r="F30" s="87">
        <v>3.7</v>
      </c>
      <c r="G30" s="115">
        <v>6.4</v>
      </c>
      <c r="H30" s="87">
        <v>3.7</v>
      </c>
      <c r="I30" s="87">
        <v>3.7</v>
      </c>
      <c r="J30" s="87">
        <v>3.7</v>
      </c>
    </row>
    <row r="31" spans="2:11" x14ac:dyDescent="0.2">
      <c r="B31" s="72">
        <v>0.999999999999999</v>
      </c>
      <c r="C31" s="87">
        <v>6.3</v>
      </c>
      <c r="D31" s="87">
        <v>3.7</v>
      </c>
      <c r="E31" s="87">
        <v>3.7</v>
      </c>
      <c r="F31" s="87">
        <v>3.7</v>
      </c>
      <c r="G31" s="87">
        <v>6.4</v>
      </c>
      <c r="H31" s="87">
        <v>3.7</v>
      </c>
      <c r="I31" s="87">
        <v>3.7</v>
      </c>
      <c r="J31" s="87">
        <v>3.7</v>
      </c>
    </row>
    <row r="35" spans="2:2" x14ac:dyDescent="0.2">
      <c r="B35" s="3"/>
    </row>
    <row r="36" spans="2:2" x14ac:dyDescent="0.2">
      <c r="B36" s="3"/>
    </row>
  </sheetData>
  <mergeCells count="11">
    <mergeCell ref="B1:J1"/>
    <mergeCell ref="B3:B4"/>
    <mergeCell ref="C3:F3"/>
    <mergeCell ref="C4:F4"/>
    <mergeCell ref="G3:J3"/>
    <mergeCell ref="G4:J4"/>
    <mergeCell ref="H5:J5"/>
    <mergeCell ref="D5:F5"/>
    <mergeCell ref="C5:C6"/>
    <mergeCell ref="B5:B6"/>
    <mergeCell ref="G5:G6"/>
  </mergeCells>
  <phoneticPr fontId="0" type="noConversion"/>
  <pageMargins left="0.59055118110236227" right="0.19685039370078741" top="0.78740157480314965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+Т-1-6</vt:lpstr>
      <vt:lpstr>+Т-2-6</vt:lpstr>
      <vt:lpstr>+ВЛ-6 С-з Вытегор Аэропорт АБЗ</vt:lpstr>
      <vt:lpstr>+ВЛ-6 Заречье Шлюз Нефтебаза</vt:lpstr>
      <vt:lpstr>+ВЛ-6 Шлюз1-1 пр. Победы Военкм</vt:lpstr>
      <vt:lpstr>+ВЛ-6 Больница Промзона Город</vt:lpstr>
      <vt:lpstr>+ВЛ-6 Белоусово ГЭС-1</vt:lpstr>
      <vt:lpstr>+ВЛ-6 ГЭС-2</vt:lpstr>
      <vt:lpstr>+0,4 кВ СН ГЭС-12</vt:lpstr>
      <vt:lpstr>напряжения</vt:lpstr>
    </vt:vector>
  </TitlesOfParts>
  <Company>VologdaEnergo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Alvolkov</dc:creator>
  <cp:lastModifiedBy>Уланова Галина Николаевна</cp:lastModifiedBy>
  <cp:lastPrinted>2011-12-05T11:32:42Z</cp:lastPrinted>
  <dcterms:created xsi:type="dcterms:W3CDTF">2006-03-29T07:25:57Z</dcterms:created>
  <dcterms:modified xsi:type="dcterms:W3CDTF">2014-01-14T09:36:06Z</dcterms:modified>
</cp:coreProperties>
</file>